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W:\Integridad de ductos\admin\Compras y Servicios\01.Servicios PS\2024\SOLPED XXXX REP CERTIF TK TARIJA\"/>
    </mc:Choice>
  </mc:AlternateContent>
  <bookViews>
    <workbookView xWindow="0" yWindow="0" windowWidth="13590" windowHeight="5790"/>
  </bookViews>
  <sheets>
    <sheet name="1" sheetId="8" r:id="rId1"/>
    <sheet name="APU cambio plancha" sheetId="9" r:id="rId2"/>
    <sheet name="Hoja2" sheetId="5" state="hidden" r:id="rId3"/>
    <sheet name="Hoja1" sheetId="4" state="hidden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</externalReferences>
  <definedNames>
    <definedName name="\a" localSheetId="0">#REF!</definedName>
    <definedName name="\a">#REF!</definedName>
    <definedName name="\q" localSheetId="0">#REF!</definedName>
    <definedName name="\q">#REF!</definedName>
    <definedName name="___f">#N/A</definedName>
    <definedName name="__123Graph_A" localSheetId="0" hidden="1">[1]WIP!#REF!</definedName>
    <definedName name="__123Graph_A" hidden="1">[1]WIP!#REF!</definedName>
    <definedName name="__123Graph_B" localSheetId="0" hidden="1">[1]WIP!#REF!</definedName>
    <definedName name="__123Graph_B" hidden="1">[1]WIP!#REF!</definedName>
    <definedName name="__123Graph_BPERFORMANCE" localSheetId="0" hidden="1">[2]BQMPALOC!#REF!</definedName>
    <definedName name="__123Graph_BPERFORMANCE" hidden="1">[2]BQMPALOC!#REF!</definedName>
    <definedName name="__123Graph_D" localSheetId="0" hidden="1">[3]기성내역!#REF!</definedName>
    <definedName name="__123Graph_D" hidden="1">[3]기성내역!#REF!</definedName>
    <definedName name="__123Graph_X" hidden="1">[1]WIP!$D$5:$AH$5</definedName>
    <definedName name="__f">#N/A</definedName>
    <definedName name="__fc">#REF!</definedName>
    <definedName name="__Fill" localSheetId="0" hidden="1">#REF!</definedName>
    <definedName name="__Fill" hidden="1">#REF!</definedName>
    <definedName name="__Key1" localSheetId="0" hidden="1">#REF!</definedName>
    <definedName name="__Key1" hidden="1">#REF!</definedName>
    <definedName name="__Sort" localSheetId="0" hidden="1">#REF!</definedName>
    <definedName name="__Sort" hidden="1">#REF!</definedName>
    <definedName name="__x1" localSheetId="0" hidden="1">{"'Hoja1 (13)'!$A$6:$F$53"}</definedName>
    <definedName name="__x1" hidden="1">{"'Hoja1 (13)'!$A$6:$F$53"}</definedName>
    <definedName name="_f">#N/A</definedName>
    <definedName name="_fc">#REF!</definedName>
    <definedName name="_Fill" localSheetId="0" hidden="1">#REF!</definedName>
    <definedName name="_Fill" hidden="1">#REF!</definedName>
    <definedName name="_imp">[4]INDICES!$B$5</definedName>
    <definedName name="_impr">[4]INDICES!$B$3</definedName>
    <definedName name="_ind">[4]INDICES!$B$1</definedName>
    <definedName name="_Key1" hidden="1">'[5]10241EQLIST'!#REF!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overhead">[4]INDICES!$B$2</definedName>
    <definedName name="_Parse_Out" hidden="1">[6]갑지!#REF!</definedName>
    <definedName name="_Regression_Int" hidden="1">1</definedName>
    <definedName name="_Regression_Out" hidden="1">#REF!</definedName>
    <definedName name="_Regression_X" localSheetId="0" hidden="1">#REF!</definedName>
    <definedName name="_Regression_X" hidden="1">#REF!</definedName>
    <definedName name="_Regression_Y" localSheetId="0" hidden="1">#REF!</definedName>
    <definedName name="_Regression_Y" hidden="1">#REF!</definedName>
    <definedName name="_Sort" localSheetId="0" hidden="1">'[5]10241EQLIST'!#REF!</definedName>
    <definedName name="_Sort" hidden="1">'[5]10241EQLIST'!#REF!</definedName>
    <definedName name="_uti">[4]INDICES!$B$4</definedName>
    <definedName name="_x1" localSheetId="0" hidden="1">{"'Hoja1 (13)'!$A$6:$F$53"}</definedName>
    <definedName name="_x1" hidden="1">{"'Hoja1 (13)'!$A$6:$F$53"}</definedName>
    <definedName name="A">#REF!</definedName>
    <definedName name="A_IMPRESIÓN_IM" localSheetId="0">#REF!</definedName>
    <definedName name="A_IMPRESIÓN_IM">#REF!</definedName>
    <definedName name="aaa">[7]!aaa</definedName>
    <definedName name="aaaaaaaa">[7]!aaaaaaaa</definedName>
    <definedName name="AB" localSheetId="0">#REF!</definedName>
    <definedName name="AB">#REF!</definedName>
    <definedName name="ACABR02" localSheetId="0">#REF!</definedName>
    <definedName name="ACABR02">#REF!</definedName>
    <definedName name="adasd" localSheetId="0" hidden="1">{"'Hoja1 (13)'!$A$6:$F$53"}</definedName>
    <definedName name="adasd" hidden="1">{"'Hoja1 (13)'!$A$6:$F$53"}</definedName>
    <definedName name="Altura_Texto">#REF!</definedName>
    <definedName name="Ancho" localSheetId="0">#REF!</definedName>
    <definedName name="Ancho">#REF!</definedName>
    <definedName name="apolabo1414" localSheetId="0">#REF!</definedName>
    <definedName name="apolabo1414">#REF!</definedName>
    <definedName name="apoyo" localSheetId="0">#REF!</definedName>
    <definedName name="apoyo">#REF!</definedName>
    <definedName name="APU" localSheetId="0">#REF!</definedName>
    <definedName name="APU">#REF!</definedName>
    <definedName name="APU_CLASE" localSheetId="0">#REF!</definedName>
    <definedName name="APU_CLASE">#REF!</definedName>
    <definedName name="APU_CODIGO" localSheetId="0">#REF!</definedName>
    <definedName name="APU_CODIGO">#REF!</definedName>
    <definedName name="APU_ESP" localSheetId="0">#REF!</definedName>
    <definedName name="APU_ESP">#REF!</definedName>
    <definedName name="APU_NRO" localSheetId="0">#REF!</definedName>
    <definedName name="APU_NRO">#REF!</definedName>
    <definedName name="APU_NRO_OLD" localSheetId="0">#REF!</definedName>
    <definedName name="APU_NRO_OLD">#REF!</definedName>
    <definedName name="APU_SINAPU" localSheetId="0">#REF!</definedName>
    <definedName name="APU_SINAPU">#REF!</definedName>
    <definedName name="APU_TITULO" localSheetId="0">#REF!</definedName>
    <definedName name="APU_TITULO">#REF!</definedName>
    <definedName name="APU_VOLUMEN" localSheetId="0">#REF!</definedName>
    <definedName name="APU_VOLUMEN">#REF!</definedName>
    <definedName name="_xlnm.Print_Area" localSheetId="0">'1'!$B$1:$I$239</definedName>
    <definedName name="_xlnm.Print_Area">#REF!</definedName>
    <definedName name="as">'[8]TARIFAS ANE-A'!$A$1:$N$49</definedName>
    <definedName name="asd" localSheetId="0" hidden="1">{"'Hoja1 (13)'!$A$6:$F$53"}</definedName>
    <definedName name="asd" hidden="1">{"'Hoja1 (13)'!$A$6:$F$53"}</definedName>
    <definedName name="ASDASD">#REF!</definedName>
    <definedName name="asdasdas" localSheetId="0">#REF!</definedName>
    <definedName name="asdasdas">#REF!</definedName>
    <definedName name="asdfr" localSheetId="0" hidden="1">{#N/A,#N/A,FALSE,"Field Rates";#N/A,#N/A,FALSE,"Field Sum"}</definedName>
    <definedName name="asdfr" hidden="1">{#N/A,#N/A,FALSE,"Field Rates";#N/A,#N/A,FALSE,"Field Sum"}</definedName>
    <definedName name="Avance1">#REF!</definedName>
    <definedName name="Avance2" localSheetId="0">#REF!</definedName>
    <definedName name="Avance2">#REF!</definedName>
    <definedName name="Avance3" localSheetId="0">#REF!</definedName>
    <definedName name="Avance3">#REF!</definedName>
    <definedName name="Avance4" localSheetId="0">#REF!</definedName>
    <definedName name="Avance4">#REF!</definedName>
    <definedName name="Avance5" localSheetId="0">#REF!</definedName>
    <definedName name="Avance5">#REF!</definedName>
    <definedName name="AYUDANTE" localSheetId="0">#REF!</definedName>
    <definedName name="AYUDANTE">#REF!</definedName>
    <definedName name="b">[9]Hoja2!$B$10</definedName>
    <definedName name="Bajado_Tapado" localSheetId="0">#REF!</definedName>
    <definedName name="Bajado_Tapado">#REF!</definedName>
    <definedName name="base" localSheetId="0">#REF!</definedName>
    <definedName name="base">#REF!</definedName>
    <definedName name="_xlnm.Database" localSheetId="0">#REF!</definedName>
    <definedName name="_xlnm.Database">#REF!</definedName>
    <definedName name="BENEFICIOS" localSheetId="0">#REF!</definedName>
    <definedName name="BENEFICIOS">#REF!</definedName>
    <definedName name="bridas" localSheetId="0">#REF!</definedName>
    <definedName name="bridas">#REF!</definedName>
    <definedName name="BuiltIn_Print_Titles" localSheetId="0">#REF!</definedName>
    <definedName name="BuiltIn_Print_Titles">#REF!</definedName>
    <definedName name="c_marca">#N/A</definedName>
    <definedName name="cables" localSheetId="0">'[10]Calculo cables'!#REF!</definedName>
    <definedName name="cables">'[10]Calculo cables'!#REF!</definedName>
    <definedName name="Camioneta_4_x_4_Cabina_sencilla" localSheetId="0">'[11]COSTO INDIRECTO'!#REF!</definedName>
    <definedName name="Camioneta_4_x_4_Cabina_sencilla">'[11]COSTO INDIRECTO'!#REF!</definedName>
    <definedName name="Cant." localSheetId="0">#REF!</definedName>
    <definedName name="Cant.">#REF!</definedName>
    <definedName name="CANTIDADPREVISTA" localSheetId="0">#REF!</definedName>
    <definedName name="CANTIDADPREVISTA">#REF!</definedName>
    <definedName name="Caño_de_ac.al_carb__sin_costura_s_ANSI_B36.10___Material_según_API_5L_GrB__ASTM_A106_53_GrB" localSheetId="0">#REF!</definedName>
    <definedName name="Caño_de_ac.al_carb__sin_costura_s_ANSI_B36.10___Material_según_API_5L_GrB__ASTM_A106_53_GrB">#REF!</definedName>
    <definedName name="Caños" localSheetId="0">#REF!</definedName>
    <definedName name="Caños">#REF!</definedName>
    <definedName name="CARA" localSheetId="0">#REF!</definedName>
    <definedName name="CARA">#REF!</definedName>
    <definedName name="CarDoc" localSheetId="0">#REF!</definedName>
    <definedName name="CarDoc">#REF!</definedName>
    <definedName name="CATEGORIAS" localSheetId="0">#REF!</definedName>
    <definedName name="CATEGORIAS">#REF!</definedName>
    <definedName name="CBWorkbookPriority" hidden="1">-1411612577</definedName>
    <definedName name="CellReferencingOff">"Option Button 2"</definedName>
    <definedName name="CellReferencingOn">"Option Button 1"</definedName>
    <definedName name="ClearSheet">[12]!ClearSheet</definedName>
    <definedName name="Cliente">[13]Base!#REF!</definedName>
    <definedName name="CodDocCliente" localSheetId="0">#REF!</definedName>
    <definedName name="CodDocCliente">#REF!</definedName>
    <definedName name="CodDocTecna" localSheetId="0">#REF!</definedName>
    <definedName name="CodDocTecna">#REF!</definedName>
    <definedName name="Codigo" localSheetId="0">#REF!&amp;"-"&amp;#REF!</definedName>
    <definedName name="Codigo">#REF!&amp;"-"&amp;#REF!</definedName>
    <definedName name="CODMO2">'[14]Mano de Obra'!$A$6:$A$142</definedName>
    <definedName name="CodPrinc" localSheetId="0">#REF!</definedName>
    <definedName name="CodPrinc">#REF!</definedName>
    <definedName name="CodSec" localSheetId="0">#REF!</definedName>
    <definedName name="CodSec">#REF!</definedName>
    <definedName name="coef">'[15]COEF. C'!$A$5:$B$104</definedName>
    <definedName name="COHOCO" localSheetId="0">#REF!</definedName>
    <definedName name="COHOCO">#REF!</definedName>
    <definedName name="COMENTARIO" localSheetId="0">#REF!</definedName>
    <definedName name="COMENTARIO">#REF!</definedName>
    <definedName name="ConDI" localSheetId="0">#REF!</definedName>
    <definedName name="ConDI">#REF!</definedName>
    <definedName name="Costo" localSheetId="0">#REF!</definedName>
    <definedName name="Costo">#REF!</definedName>
    <definedName name="cp">[9]Hoja2!$B$9</definedName>
    <definedName name="_xlnm.Criteria" localSheetId="0">#REF!</definedName>
    <definedName name="_xlnm.Criteria">#REF!</definedName>
    <definedName name="cs" localSheetId="0">#REF!</definedName>
    <definedName name="cs">#REF!</definedName>
    <definedName name="d">#N/A</definedName>
    <definedName name="DAFADSF" localSheetId="0">#REF!</definedName>
    <definedName name="DAFADSF">#REF!</definedName>
    <definedName name="ddddddd" localSheetId="0" hidden="1">{"'8'!$B$1:$I$46"}</definedName>
    <definedName name="ddddddd" hidden="1">{"'8'!$B$1:$I$46"}</definedName>
    <definedName name="desc">#REF!</definedName>
    <definedName name="DescDoc" localSheetId="0">#REF!</definedName>
    <definedName name="DescDoc">#REF!</definedName>
    <definedName name="Descripcion" localSheetId="0">#REF!</definedName>
    <definedName name="Descripcion">#REF!</definedName>
    <definedName name="DescripcionEmision" localSheetId="0">#REF!</definedName>
    <definedName name="DescripcionEmision">#REF!</definedName>
    <definedName name="DESCUENTOS" localSheetId="0">#REF!</definedName>
    <definedName name="DESCUENTOS">#REF!</definedName>
    <definedName name="DFS" localSheetId="0">#REF!</definedName>
    <definedName name="DFS">#REF!</definedName>
    <definedName name="dfsdfsd" localSheetId="0">#REF!</definedName>
    <definedName name="dfsdfsd">#REF!</definedName>
    <definedName name="DIAMETROS" localSheetId="0">#REF!</definedName>
    <definedName name="DIAMETROS">#REF!</definedName>
    <definedName name="DistEje" localSheetId="0">#REF!</definedName>
    <definedName name="DistEje">#REF!</definedName>
    <definedName name="Distribucion_Tendido_Doblado" localSheetId="0">#REF!</definedName>
    <definedName name="Distribucion_Tendido_Doblado">#REF!</definedName>
    <definedName name="División" localSheetId="0">#REF!</definedName>
    <definedName name="División">#REF!</definedName>
    <definedName name="DSA" localSheetId="0">#REF!</definedName>
    <definedName name="DSA">#REF!</definedName>
    <definedName name="EEEE">[7]!EEEE</definedName>
    <definedName name="eeeee">[7]!eeeee</definedName>
    <definedName name="EJACABR02" localSheetId="0">#REF!</definedName>
    <definedName name="EJACABR02">#REF!</definedName>
    <definedName name="EQ" localSheetId="0">#REF!</definedName>
    <definedName name="EQ">#REF!</definedName>
    <definedName name="EQ_COL" localSheetId="0">#REF!</definedName>
    <definedName name="EQ_COL">#REF!</definedName>
    <definedName name="EQ_DESCRIP" localSheetId="0">#REF!</definedName>
    <definedName name="EQ_DESCRIP">#REF!</definedName>
    <definedName name="Eq_descripcion">#N/A</definedName>
    <definedName name="EQ_FIN" localSheetId="0">#REF!</definedName>
    <definedName name="EQ_FIN">#REF!</definedName>
    <definedName name="EQ_LIST">[16]EQ!$A$4:$A$65536</definedName>
    <definedName name="eq_precio">#N/A</definedName>
    <definedName name="Eq_unidad">#N/A</definedName>
    <definedName name="EQUIPO">[16]EQ!$A$4:$C$65536</definedName>
    <definedName name="ESP_IDE" localSheetId="0">#REF!</definedName>
    <definedName name="ESP_IDE">#REF!</definedName>
    <definedName name="ESP_PRINT" localSheetId="0">#REF!</definedName>
    <definedName name="ESP_PRINT">#REF!</definedName>
    <definedName name="ESP_TEC" localSheetId="0">#REF!</definedName>
    <definedName name="ESP_TEC">#REF!</definedName>
    <definedName name="Especialidad" localSheetId="0">#REF!</definedName>
    <definedName name="Especialidad">#REF!</definedName>
    <definedName name="est" localSheetId="0">#REF!</definedName>
    <definedName name="est">#REF!</definedName>
    <definedName name="EstadoDevol" localSheetId="0">#REF!</definedName>
    <definedName name="EstadoDevol">#REF!</definedName>
    <definedName name="eur" localSheetId="0">#REF!</definedName>
    <definedName name="eur">#REF!</definedName>
    <definedName name="eur.usd" localSheetId="0">#REF!</definedName>
    <definedName name="eur.usd">#REF!</definedName>
    <definedName name="euro">'[17]x skid'!$D$190</definedName>
    <definedName name="Excavación_Zanja" localSheetId="0">#REF!</definedName>
    <definedName name="Excavación_Zanja">#REF!</definedName>
    <definedName name="FA" localSheetId="0" hidden="1">{"'Hoja1 (13)'!$A$6:$F$53"}</definedName>
    <definedName name="FA" hidden="1">{"'Hoja1 (13)'!$A$6:$F$53"}</definedName>
    <definedName name="fac" localSheetId="0" hidden="1">{"'Hoja1 (13)'!$A$6:$F$53"}</definedName>
    <definedName name="fac" hidden="1">{"'Hoja1 (13)'!$A$6:$F$53"}</definedName>
    <definedName name="FACTUR" localSheetId="0" hidden="1">{"'Hoja1 (13)'!$A$6:$F$53"}</definedName>
    <definedName name="FACTUR" hidden="1">{"'Hoja1 (13)'!$A$6:$F$53"}</definedName>
    <definedName name="fai" localSheetId="0" hidden="1">{"'Hoja1 (13)'!$A$6:$F$53"}</definedName>
    <definedName name="fai" hidden="1">{"'Hoja1 (13)'!$A$6:$F$53"}</definedName>
    <definedName name="Feb" localSheetId="0" hidden="1">{"'Hoja1 (13)'!$A$6:$F$53"}</definedName>
    <definedName name="Feb" hidden="1">{"'Hoja1 (13)'!$A$6:$F$53"}</definedName>
    <definedName name="FechaDevol">#REF!</definedName>
    <definedName name="FechaDistrib" localSheetId="0">#REF!</definedName>
    <definedName name="FechaDistrib">#REF!</definedName>
    <definedName name="FechaEmision" localSheetId="0">#REF!</definedName>
    <definedName name="FechaEmision">#REF!</definedName>
    <definedName name="FechaEmit" localSheetId="0">#REF!</definedName>
    <definedName name="FechaEmit">#REF!</definedName>
    <definedName name="FechaEmit2" localSheetId="0">#REF!</definedName>
    <definedName name="FechaEmit2">#REF!</definedName>
    <definedName name="FechaPrev" localSheetId="0">#REF!</definedName>
    <definedName name="FechaPrev">#REF!</definedName>
    <definedName name="FechaReal" localSheetId="0">#REF!</definedName>
    <definedName name="FechaReal">#REF!</definedName>
    <definedName name="FechaRecep" localSheetId="0">#REF!</definedName>
    <definedName name="FechaRecep">#REF!</definedName>
    <definedName name="FER" localSheetId="0" hidden="1">{"'Hoja1 (13)'!$A$6:$F$53"}</definedName>
    <definedName name="FER" hidden="1">{"'Hoja1 (13)'!$A$6:$F$53"}</definedName>
    <definedName name="flete">#REF!</definedName>
    <definedName name="Form05" localSheetId="0">#REF!</definedName>
    <definedName name="Form05">#REF!</definedName>
    <definedName name="Form06" localSheetId="0">#REF!</definedName>
    <definedName name="Form06">#REF!</definedName>
    <definedName name="Form07" localSheetId="0">#REF!</definedName>
    <definedName name="Form07">#REF!</definedName>
    <definedName name="Form08" localSheetId="0">#REF!</definedName>
    <definedName name="Form08">#REF!</definedName>
    <definedName name="Formato" localSheetId="0">#REF!</definedName>
    <definedName name="Formato">#REF!</definedName>
    <definedName name="fsfasfas" localSheetId="0" hidden="1">{#N/A,#N/A,FALSE,"HO Rates";#N/A,#N/A,FALSE,"HO Sum"}</definedName>
    <definedName name="fsfasfas" hidden="1">{#N/A,#N/A,FALSE,"HO Rates";#N/A,#N/A,FALSE,"HO Sum"}</definedName>
    <definedName name="GASTOS_GRALES">#REF!</definedName>
    <definedName name="GASTOS_GRALES1" localSheetId="0">#REF!</definedName>
    <definedName name="GASTOS_GRALES1">#REF!</definedName>
    <definedName name="ggg" localSheetId="0">#REF!</definedName>
    <definedName name="ggg">#REF!</definedName>
    <definedName name="GNHGN" localSheetId="0">#REF!</definedName>
    <definedName name="GNHGN">#REF!</definedName>
    <definedName name="H" localSheetId="0" hidden="1">{"'Hoja1 (13)'!$A$6:$F$53"}</definedName>
    <definedName name="H" hidden="1">{"'Hoja1 (13)'!$A$6:$F$53"}</definedName>
    <definedName name="HERRAMIENTAS">#REF!</definedName>
    <definedName name="hhc" localSheetId="0">#REF!</definedName>
    <definedName name="hhc">#REF!</definedName>
    <definedName name="hhe" localSheetId="0">#REF!</definedName>
    <definedName name="hhe">#REF!</definedName>
    <definedName name="HHHH" localSheetId="0" hidden="1">{"'8'!$B$1:$I$46"}</definedName>
    <definedName name="HHHH" hidden="1">{"'8'!$B$1:$I$46"}</definedName>
    <definedName name="hhi">#REF!</definedName>
    <definedName name="hhing" localSheetId="0">#REF!</definedName>
    <definedName name="hhing">#REF!</definedName>
    <definedName name="hhm" localSheetId="0">#REF!</definedName>
    <definedName name="hhm">#REF!</definedName>
    <definedName name="hhp" localSheetId="0">#REF!</definedName>
    <definedName name="hhp">#REF!</definedName>
    <definedName name="Hoja" localSheetId="0">#REF!</definedName>
    <definedName name="Hoja">#REF!</definedName>
    <definedName name="HojaDe" localSheetId="0">#REF!</definedName>
    <definedName name="HojaDe">#REF!</definedName>
    <definedName name="HR" localSheetId="0">#REF!</definedName>
    <definedName name="HR">#REF!</definedName>
    <definedName name="Hs_HH" localSheetId="0">#REF!</definedName>
    <definedName name="Hs_HH">#REF!</definedName>
    <definedName name="hsfis" localSheetId="0">#REF!</definedName>
    <definedName name="hsfis">#REF!</definedName>
    <definedName name="hsfisn" localSheetId="0">#REF!</definedName>
    <definedName name="hsfisn">#REF!</definedName>
    <definedName name="HTML_CodePage" hidden="1">1252</definedName>
    <definedName name="HTML_Control" localSheetId="0" hidden="1">{"'Hoja1 (13)'!$A$6:$F$53"}</definedName>
    <definedName name="HTML_Control" hidden="1">{"'Hoja1 (13)'!$A$6:$F$53"}</definedName>
    <definedName name="HTML_Description" hidden="1">""</definedName>
    <definedName name="HTML_Email" hidden="1">""</definedName>
    <definedName name="HTML_Header" hidden="1">"Hoja1 (13)"</definedName>
    <definedName name="HTML_LastUpdate" hidden="1">"18/01/99"</definedName>
    <definedName name="HTML_LineAfter" hidden="1">FALSE</definedName>
    <definedName name="HTML_LineBefore" hidden="1">FALSE</definedName>
    <definedName name="HTML_MAY" localSheetId="0" hidden="1">{"'Hoja1 (13)'!$A$6:$F$53"}</definedName>
    <definedName name="HTML_MAY" hidden="1">{"'Hoja1 (13)'!$A$6:$F$53"}</definedName>
    <definedName name="HTML_Name" hidden="1">"Sistemas Inteligentes"</definedName>
    <definedName name="HTML_OBDlg2" hidden="1">TRUE</definedName>
    <definedName name="HTML_OBDlg4" hidden="1">TRUE</definedName>
    <definedName name="HTML_OS" hidden="1">0</definedName>
    <definedName name="HTML_PathFile" hidden="1">"d:\Mis documentos\HTML.htm"</definedName>
    <definedName name="HTML_Title" hidden="1">"items"</definedName>
    <definedName name="Id">#REF!</definedName>
    <definedName name="IMPREVISTOS" localSheetId="0">#REF!</definedName>
    <definedName name="IMPREVISTOS">#REF!</definedName>
    <definedName name="IMPREVISTOS1" localSheetId="0">#REF!</definedName>
    <definedName name="IMPREVISTOS1">#REF!</definedName>
    <definedName name="IMPUESTOS" localSheetId="0">#REF!</definedName>
    <definedName name="IMPUESTOS">#REF!</definedName>
    <definedName name="IMPUESTOS1" localSheetId="0">#REF!</definedName>
    <definedName name="IMPUESTOS1">#REF!</definedName>
    <definedName name="INF" localSheetId="0">#REF!</definedName>
    <definedName name="INF">#REF!</definedName>
    <definedName name="info" localSheetId="0">#REF!</definedName>
    <definedName name="info">#REF!</definedName>
    <definedName name="inge" localSheetId="0">#REF!</definedName>
    <definedName name="inge">#REF!</definedName>
    <definedName name="inge." localSheetId="0">#REF!</definedName>
    <definedName name="inge.">#REF!</definedName>
    <definedName name="ingenieria" localSheetId="0">#REF!</definedName>
    <definedName name="ingenieria">#REF!</definedName>
    <definedName name="INI" localSheetId="0">#REF!</definedName>
    <definedName name="INI">#REF!</definedName>
    <definedName name="INICIORESUMEN" localSheetId="0">#REF!</definedName>
    <definedName name="INICIORESUMEN">#REF!</definedName>
    <definedName name="ITA" localSheetId="0">#REF!</definedName>
    <definedName name="ITA">#REF!</definedName>
    <definedName name="Item" localSheetId="0">#REF!</definedName>
    <definedName name="Item">#REF!</definedName>
    <definedName name="ITEM_EQ" localSheetId="0">#REF!</definedName>
    <definedName name="ITEM_EQ">#REF!</definedName>
    <definedName name="ITEM_MAT" localSheetId="0">#REF!</definedName>
    <definedName name="ITEM_MAT">#REF!</definedName>
    <definedName name="ITEM_MO" localSheetId="0">#REF!</definedName>
    <definedName name="ITEM_MO">#REF!</definedName>
    <definedName name="itogo" localSheetId="0">#REF!</definedName>
    <definedName name="itogo">#REF!</definedName>
    <definedName name="k">'[17]x skid'!$D$192</definedName>
    <definedName name="L" localSheetId="0">#REF!</definedName>
    <definedName name="L">#REF!</definedName>
    <definedName name="Lado" localSheetId="0">#REF!</definedName>
    <definedName name="Lado">#REF!</definedName>
    <definedName name="LISTA" localSheetId="0">#REF!</definedName>
    <definedName name="LISTA">#REF!</definedName>
    <definedName name="Loc_Indirectos" localSheetId="0">#REF!</definedName>
    <definedName name="Loc_Indirectos">#REF!</definedName>
    <definedName name="Longitud" localSheetId="0">#REF!</definedName>
    <definedName name="Longitud">#REF!</definedName>
    <definedName name="m" localSheetId="0" hidden="1">{"'Hoja1 (13)'!$A$6:$F$53"}</definedName>
    <definedName name="m" hidden="1">{"'Hoja1 (13)'!$A$6:$F$53"}</definedName>
    <definedName name="MANO_OBRA">[16]MO!$A$4:$C$65536</definedName>
    <definedName name="MAT" localSheetId="0">#REF!</definedName>
    <definedName name="MAT">#REF!</definedName>
    <definedName name="MAT_COL" localSheetId="0">#REF!</definedName>
    <definedName name="MAT_COL">#REF!</definedName>
    <definedName name="MAT_DESCRIP" localSheetId="0">#REF!</definedName>
    <definedName name="MAT_DESCRIP">#REF!</definedName>
    <definedName name="Mat_descripcion">#N/A</definedName>
    <definedName name="MAT_FIN" localSheetId="0">#REF!</definedName>
    <definedName name="MAT_FIN">#REF!</definedName>
    <definedName name="MAT_LIST">[16]MAT!$A$4:$A$65536</definedName>
    <definedName name="Mat_precio">#N/A</definedName>
    <definedName name="Mat_Unidad">#N/A</definedName>
    <definedName name="MATERIALES">[16]MAT!$A$4:$C$65536</definedName>
    <definedName name="MAY" localSheetId="0" hidden="1">{"'Hoja1 (13)'!$A$6:$F$53"}</definedName>
    <definedName name="MAY" hidden="1">{"'Hoja1 (13)'!$A$6:$F$53"}</definedName>
    <definedName name="MAYO" localSheetId="0" hidden="1">{"'Hoja1 (13)'!$A$6:$F$53"}</definedName>
    <definedName name="MAYO" hidden="1">{"'Hoja1 (13)'!$A$6:$F$53"}</definedName>
    <definedName name="mi" localSheetId="0" hidden="1">{"'Hoja1 (13)'!$A$6:$F$53"}</definedName>
    <definedName name="mi" hidden="1">{"'Hoja1 (13)'!$A$6:$F$53"}</definedName>
    <definedName name="MIR" localSheetId="0" hidden="1">{"'Hoja1 (13)'!$A$6:$F$53"}</definedName>
    <definedName name="MIR" hidden="1">{"'Hoja1 (13)'!$A$6:$F$53"}</definedName>
    <definedName name="MO">#REF!</definedName>
    <definedName name="MO_COL" localSheetId="0">#REF!</definedName>
    <definedName name="MO_COL">#REF!</definedName>
    <definedName name="MO_DESCRIP" localSheetId="0">#REF!</definedName>
    <definedName name="MO_DESCRIP">#REF!</definedName>
    <definedName name="Mo_descripcion" localSheetId="0">UPPER(IF(#REF!="","",INDEX(MO,MATCH(#REF!,'1'!ITEM_MO,),MATCH(#REF!,#REF!,))))</definedName>
    <definedName name="Mo_descripcion">UPPER(IF(#REF!="","",INDEX(MO,MATCH(#REF!,ITEM_MO,),MATCH(#REF!,#REF!,))))</definedName>
    <definedName name="MO_FIN" localSheetId="0">#REF!</definedName>
    <definedName name="MO_FIN">#REF!</definedName>
    <definedName name="MO_LIST">[16]MO!$A$4:$A$65536</definedName>
    <definedName name="Mo_precio" localSheetId="0">IF(#REF!="","",INDEX(MO,MATCH(#REF!,'1'!ITEM_MO,),MATCH(#REF!,#REF!,)))</definedName>
    <definedName name="Mo_precio">IF(#REF!="","",INDEX(MO,MATCH(#REF!,ITEM_MO,),MATCH(#REF!,#REF!,)))</definedName>
    <definedName name="Mo_unidad" localSheetId="0">UPPER(IF(#REF!="","",INDEX(MO,MATCH(#REF!,'1'!ITEM_MO,),MATCH(#REF!,#REF!,))))</definedName>
    <definedName name="Mo_unidad">UPPER(IF(#REF!="","",INDEX(MO,MATCH(#REF!,ITEM_MO,),MATCH(#REF!,#REF!,))))</definedName>
    <definedName name="mod_mtje" localSheetId="0">#REF!</definedName>
    <definedName name="mod_mtje">#REF!</definedName>
    <definedName name="mod_taller" localSheetId="0">#REF!</definedName>
    <definedName name="mod_taller">#REF!</definedName>
    <definedName name="n" localSheetId="0">UPPER(IF(#REF!="","",INDEX(MO,MATCH(#REF!,'1'!ITEM_MO,),MATCH(#REF!,#REF!,))))</definedName>
    <definedName name="n">UPPER(IF(#REF!="","",INDEX(MO,MATCH(#REF!,ITEM_MO,),MATCH(#REF!,#REF!,))))</definedName>
    <definedName name="NANDO" localSheetId="0" hidden="1">{"'Hoja1 (13)'!$A$6:$F$53"}</definedName>
    <definedName name="NANDO" hidden="1">{"'Hoja1 (13)'!$A$6:$F$53"}</definedName>
    <definedName name="NEW">#REF!</definedName>
    <definedName name="NN">"Dialog Frame 1"</definedName>
    <definedName name="NotayFecha">#REF!</definedName>
    <definedName name="NRUBRO" localSheetId="0">#REF!</definedName>
    <definedName name="NRUBRO">#REF!</definedName>
    <definedName name="NUEVAHOJA" localSheetId="0">#REF!</definedName>
    <definedName name="NUEVAHOJA">#REF!</definedName>
    <definedName name="NumDocCliente" localSheetId="0">#REF!</definedName>
    <definedName name="NumDocCliente">#REF!</definedName>
    <definedName name="NumDocPpal" localSheetId="0">#REF!</definedName>
    <definedName name="NumDocPpal">#REF!</definedName>
    <definedName name="NumDocTecna" localSheetId="0">#REF!</definedName>
    <definedName name="NumDocTecna">#REF!</definedName>
    <definedName name="NUMERO" localSheetId="0">#REF!</definedName>
    <definedName name="NUMERO">#REF!</definedName>
    <definedName name="NumeroDocumento" localSheetId="0">#REF!</definedName>
    <definedName name="NumeroDocumento">#REF!</definedName>
    <definedName name="Ø_1__sch_160" localSheetId="0">#REF!</definedName>
    <definedName name="Ø_1__sch_160">#REF!</definedName>
    <definedName name="Ø_1__sch_80" localSheetId="0">#REF!</definedName>
    <definedName name="Ø_1__sch_80">#REF!</definedName>
    <definedName name="Ø_1_2__sch_160" localSheetId="0">#REF!</definedName>
    <definedName name="Ø_1_2__sch_160">#REF!</definedName>
    <definedName name="Ø_1_2__sch_80" localSheetId="0">#REF!</definedName>
    <definedName name="Ø_1_2__sch_80">#REF!</definedName>
    <definedName name="Ø_10__sch_20" localSheetId="0">#REF!</definedName>
    <definedName name="Ø_10__sch_20">#REF!</definedName>
    <definedName name="Ø_10__sch_40" localSheetId="0">#REF!</definedName>
    <definedName name="Ø_10__sch_40">#REF!</definedName>
    <definedName name="Ø_10__sch_60" localSheetId="0">#REF!</definedName>
    <definedName name="Ø_10__sch_60">#REF!</definedName>
    <definedName name="Ø_11_2__sch_160" localSheetId="0">#REF!</definedName>
    <definedName name="Ø_11_2__sch_160">#REF!</definedName>
    <definedName name="Ø_11_2__sch_80" localSheetId="0">#REF!</definedName>
    <definedName name="Ø_11_2__sch_80">#REF!</definedName>
    <definedName name="Ø_11_4__sch_160" localSheetId="0">#REF!</definedName>
    <definedName name="Ø_11_4__sch_160">#REF!</definedName>
    <definedName name="Ø_11_4__sch_80" localSheetId="0">#REF!</definedName>
    <definedName name="Ø_11_4__sch_80">#REF!</definedName>
    <definedName name="Ø_12__sch_20" localSheetId="0">#REF!</definedName>
    <definedName name="Ø_12__sch_20">#REF!</definedName>
    <definedName name="Ø_12__sch_40" localSheetId="0">#REF!</definedName>
    <definedName name="Ø_12__sch_40">#REF!</definedName>
    <definedName name="Ø_12__sch_60" localSheetId="0">#REF!</definedName>
    <definedName name="Ø_12__sch_60">#REF!</definedName>
    <definedName name="Ø_14__sch_20" localSheetId="0">#REF!</definedName>
    <definedName name="Ø_14__sch_20">#REF!</definedName>
    <definedName name="Ø_14__sch_40" localSheetId="0">#REF!</definedName>
    <definedName name="Ø_14__sch_40">#REF!</definedName>
    <definedName name="Ø_14__sch_60" localSheetId="0">#REF!</definedName>
    <definedName name="Ø_14__sch_60">#REF!</definedName>
    <definedName name="Ø_16__sch_20" localSheetId="0">#REF!</definedName>
    <definedName name="Ø_16__sch_20">#REF!</definedName>
    <definedName name="Ø_16__sch_40" localSheetId="0">#REF!</definedName>
    <definedName name="Ø_16__sch_40">#REF!</definedName>
    <definedName name="Ø_16__sch_60" localSheetId="0">#REF!</definedName>
    <definedName name="Ø_16__sch_60">#REF!</definedName>
    <definedName name="Ø_18__sch_20" localSheetId="0">#REF!</definedName>
    <definedName name="Ø_18__sch_20">#REF!</definedName>
    <definedName name="Ø_18__sch_40" localSheetId="0">#REF!</definedName>
    <definedName name="Ø_18__sch_40">#REF!</definedName>
    <definedName name="Ø_18__sch_60" localSheetId="0">#REF!</definedName>
    <definedName name="Ø_18__sch_60">#REF!</definedName>
    <definedName name="Ø_2__sch_40" localSheetId="0">#REF!</definedName>
    <definedName name="Ø_2__sch_40">#REF!</definedName>
    <definedName name="Ø_2__sch_80" localSheetId="0">#REF!</definedName>
    <definedName name="Ø_2__sch_80">#REF!</definedName>
    <definedName name="Ø_20__sch_20" localSheetId="0">#REF!</definedName>
    <definedName name="Ø_20__sch_20">#REF!</definedName>
    <definedName name="Ø_20__sch_40" localSheetId="0">#REF!</definedName>
    <definedName name="Ø_20__sch_40">#REF!</definedName>
    <definedName name="Ø_20__sch_60" localSheetId="0">#REF!</definedName>
    <definedName name="Ø_20__sch_60">#REF!</definedName>
    <definedName name="Ø_21_2__sch_40" localSheetId="0">#REF!</definedName>
    <definedName name="Ø_21_2__sch_40">#REF!</definedName>
    <definedName name="Ø_21_2__sch_80" localSheetId="0">#REF!</definedName>
    <definedName name="Ø_21_2__sch_80">#REF!</definedName>
    <definedName name="Ø_22__esp_19_05" localSheetId="0">#REF!</definedName>
    <definedName name="Ø_22__esp_19_05">#REF!</definedName>
    <definedName name="Ø_22__sch_20" localSheetId="0">#REF!</definedName>
    <definedName name="Ø_22__sch_20">#REF!</definedName>
    <definedName name="Ø_22__sch_60" localSheetId="0">#REF!</definedName>
    <definedName name="Ø_22__sch_60">#REF!</definedName>
    <definedName name="Ø_24__sch_20" localSheetId="0">#REF!</definedName>
    <definedName name="Ø_24__sch_20">#REF!</definedName>
    <definedName name="Ø_24__sch_40" localSheetId="0">#REF!</definedName>
    <definedName name="Ø_24__sch_40">#REF!</definedName>
    <definedName name="Ø_24__sch_60" localSheetId="0">#REF!</definedName>
    <definedName name="Ø_24__sch_60">#REF!</definedName>
    <definedName name="Ø_3__sch_40" localSheetId="0">#REF!</definedName>
    <definedName name="Ø_3__sch_40">#REF!</definedName>
    <definedName name="Ø_3__sch_80" localSheetId="0">#REF!</definedName>
    <definedName name="Ø_3__sch_80">#REF!</definedName>
    <definedName name="Ø_3_4__sch_160" localSheetId="0">#REF!</definedName>
    <definedName name="Ø_3_4__sch_160">#REF!</definedName>
    <definedName name="Ø_3_4__sch_80" localSheetId="0">#REF!</definedName>
    <definedName name="Ø_3_4__sch_80">#REF!</definedName>
    <definedName name="Ø_4__sch_40" localSheetId="0">#REF!</definedName>
    <definedName name="Ø_4__sch_40">#REF!</definedName>
    <definedName name="Ø_4__sch_80" localSheetId="0">#REF!</definedName>
    <definedName name="Ø_4__sch_80">#REF!</definedName>
    <definedName name="Ø_6__sch_40" localSheetId="0">#REF!</definedName>
    <definedName name="Ø_6__sch_40">#REF!</definedName>
    <definedName name="Ø_6__sch_80" localSheetId="0">#REF!</definedName>
    <definedName name="Ø_6__sch_80">#REF!</definedName>
    <definedName name="Ø_8__sch_20" localSheetId="0">#REF!</definedName>
    <definedName name="Ø_8__sch_20">#REF!</definedName>
    <definedName name="Ø_8__sch_40" localSheetId="0">#REF!</definedName>
    <definedName name="Ø_8__sch_40">#REF!</definedName>
    <definedName name="Ø_8__sch_60" localSheetId="0">#REF!</definedName>
    <definedName name="Ø_8__sch_60">#REF!</definedName>
    <definedName name="Ø_8__sch_80" localSheetId="0">#REF!</definedName>
    <definedName name="Ø_8__sch_80">#REF!</definedName>
    <definedName name="Observacion" localSheetId="0">#REF!</definedName>
    <definedName name="Observacion">#REF!</definedName>
    <definedName name="ODH" localSheetId="0" hidden="1">#REF!</definedName>
    <definedName name="ODH" hidden="1">#REF!</definedName>
    <definedName name="OT_BENEFICIOS" localSheetId="0">#REF!</definedName>
    <definedName name="OT_BENEFICIOS">#REF!</definedName>
    <definedName name="OT_GASTOS_GRALES" localSheetId="0">#REF!</definedName>
    <definedName name="OT_GASTOS_GRALES">#REF!</definedName>
    <definedName name="OT_HERRAMIENTAS" localSheetId="0">#REF!</definedName>
    <definedName name="OT_HERRAMIENTAS">#REF!</definedName>
    <definedName name="OT_IMPREVISTOS" localSheetId="0">#REF!</definedName>
    <definedName name="OT_IMPREVISTOS">#REF!</definedName>
    <definedName name="OT_IMPUESTOS" localSheetId="0">#REF!</definedName>
    <definedName name="OT_IMPUESTOS">#REF!</definedName>
    <definedName name="OT_UTILIDAD" localSheetId="0">#REF!</definedName>
    <definedName name="OT_UTILIDAD">#REF!</definedName>
    <definedName name="P" localSheetId="0">#REF!</definedName>
    <definedName name="P">#REF!</definedName>
    <definedName name="P_Costo" localSheetId="0">#REF!*#REF!</definedName>
    <definedName name="P_Costo">#REF!*#REF!</definedName>
    <definedName name="P_eq" localSheetId="0">#REF!*#REF!</definedName>
    <definedName name="P_eq">#REF!*#REF!</definedName>
    <definedName name="P_mat" localSheetId="0">(#REF!+#REF!)*#REF!</definedName>
    <definedName name="P_mat">(#REF!+#REF!)*#REF!</definedName>
    <definedName name="P_mo" localSheetId="0">#REF!*#REF!</definedName>
    <definedName name="P_mo">#REF!*#REF!</definedName>
    <definedName name="P_total" localSheetId="0">TRUNC((#REF!),2)</definedName>
    <definedName name="P_total">TRUNC((#REF!),2)</definedName>
    <definedName name="PAGE1" localSheetId="0">#REF!</definedName>
    <definedName name="PAGE1">#REF!</definedName>
    <definedName name="PAGE2" localSheetId="0">#REF!</definedName>
    <definedName name="PAGE2">#REF!</definedName>
    <definedName name="PAGE3" localSheetId="0">#REF!</definedName>
    <definedName name="PAGE3">#REF!</definedName>
    <definedName name="PAGE4" localSheetId="0">#REF!</definedName>
    <definedName name="PAGE4">#REF!</definedName>
    <definedName name="PAGE5" localSheetId="0">#REF!</definedName>
    <definedName name="PAGE5">#REF!</definedName>
    <definedName name="PAGE6" localSheetId="0">#REF!</definedName>
    <definedName name="PAGE6">#REF!</definedName>
    <definedName name="PAGE7" localSheetId="0">#REF!</definedName>
    <definedName name="PAGE7">#REF!</definedName>
    <definedName name="Página1" localSheetId="0">#REF!</definedName>
    <definedName name="Página1">#REF!</definedName>
    <definedName name="PÁGINA101" localSheetId="0">#REF!</definedName>
    <definedName name="PÁGINA101">#REF!</definedName>
    <definedName name="Página2" localSheetId="0">#REF!</definedName>
    <definedName name="Página2">#REF!</definedName>
    <definedName name="Página3" localSheetId="0">#REF!</definedName>
    <definedName name="Página3">#REF!</definedName>
    <definedName name="PDDyFecha" localSheetId="0">#REF!</definedName>
    <definedName name="PDDyFecha">#REF!</definedName>
    <definedName name="PDIDevol" localSheetId="0">#REF!</definedName>
    <definedName name="PDIDevol">#REF!</definedName>
    <definedName name="PDIEnvio" localSheetId="0">#REF!</definedName>
    <definedName name="PDIEnvio">#REF!</definedName>
    <definedName name="PEPE" localSheetId="0" hidden="1">{"'NOTES2'!$G$9:$J$27"}</definedName>
    <definedName name="PEPE" hidden="1">{"'NOTES2'!$G$9:$J$27"}</definedName>
    <definedName name="Peso_unit">#REF!</definedName>
    <definedName name="PesoDoc" localSheetId="0">#REF!</definedName>
    <definedName name="PesoDoc">#REF!</definedName>
    <definedName name="Pipig" localSheetId="0" hidden="1">{"'Hoja1 (13)'!$A$6:$F$53"}</definedName>
    <definedName name="Pipig" hidden="1">{"'Hoja1 (13)'!$A$6:$F$53"}</definedName>
    <definedName name="PLAN">#REF!</definedName>
    <definedName name="po" localSheetId="0" hidden="1">{"'Hoja1 (13)'!$A$6:$F$53"}</definedName>
    <definedName name="po" hidden="1">{"'Hoja1 (13)'!$A$6:$F$53"}</definedName>
    <definedName name="pp" localSheetId="0" hidden="1">{"'8'!$B$1:$I$46"}</definedName>
    <definedName name="pp" hidden="1">{"'8'!$B$1:$I$46"}</definedName>
    <definedName name="Pre_costo" localSheetId="0">IF(#REF!="","",IF(ISERROR(INDEX('1'!APU,MATCH(#REF!,'1'!APU_NRO,),MATCH(#REF!,'1'!APU_TITULO,))),"",IF((INDEX('1'!APU,MATCH(#REF!,'1'!APU_NRO,),MATCH(#REF!,'1'!APU_TITULO,)))=0,"APU",INDEX('1'!APU,MATCH(#REF!,'1'!APU_NRO,),MATCH(#REF!,'1'!APU_TITULO,)))))</definedName>
    <definedName name="Pre_costo">IF(#REF!="","",IF(ISERROR(INDEX(APU,MATCH(#REF!,APU_NRO,),MATCH(#REF!,APU_TITULO,))),"",IF((INDEX(APU,MATCH(#REF!,APU_NRO,),MATCH(#REF!,APU_TITULO,)))=0,"APU",INDEX(APU,MATCH(#REF!,APU_NRO,),MATCH(#REF!,APU_TITULO,)))))</definedName>
    <definedName name="Pre_PU" localSheetId="0">IF(#REF!="","",IF(ISERROR(INDEX('1'!APU,MATCH(#REF!,'1'!APU_NRO,),MATCH(#REF!,'1'!APU_TITULO,))),"",IF((INDEX('1'!APU,MATCH(#REF!,'1'!APU_NRO,),MATCH(#REF!,'1'!APU_TITULO,)))=0,#REF!*#REF!,INDEX('1'!APU,MATCH(#REF!,'1'!APU_NRO,),MATCH(#REF!,'1'!APU_TITULO,)))))</definedName>
    <definedName name="Pre_PU">IF(#REF!="","",IF(ISERROR(INDEX(APU,MATCH(#REF!,APU_NRO,),MATCH(#REF!,APU_TITULO,))),"",IF((INDEX(APU,MATCH(#REF!,APU_NRO,),MATCH(#REF!,APU_TITULO,)))=0,#REF!*#REF!,INDEX(APU,MATCH(#REF!,APU_NRO,),MATCH(#REF!,APU_TITULO,)))))</definedName>
    <definedName name="Pre_Total" localSheetId="0">IF(#REF!="","",#REF!*#REF!)</definedName>
    <definedName name="Pre_Total">IF(#REF!="","",#REF!*#REF!)</definedName>
    <definedName name="PRECIO_MO" localSheetId="0">#REF!</definedName>
    <definedName name="PRECIO_MO">#REF!</definedName>
    <definedName name="PRECIO_NRO" localSheetId="0">#REF!</definedName>
    <definedName name="PRECIO_NRO">#REF!</definedName>
    <definedName name="PRECIO_ORDEN" localSheetId="0">#REF!</definedName>
    <definedName name="PRECIO_ORDEN">#REF!</definedName>
    <definedName name="PRECIO_TITULO" localSheetId="0">#REF!</definedName>
    <definedName name="PRECIO_TITULO">#REF!</definedName>
    <definedName name="PRECIO_VENTA" localSheetId="0">#REF!</definedName>
    <definedName name="PRECIO_VENTA">#REF!</definedName>
    <definedName name="PRES_21" localSheetId="0">#REF!</definedName>
    <definedName name="PRES_21">#REF!</definedName>
    <definedName name="PRES_COL1" localSheetId="0">#REF!</definedName>
    <definedName name="PRES_COL1">#REF!</definedName>
    <definedName name="PRES_COL2" localSheetId="0">#REF!</definedName>
    <definedName name="PRES_COL2">#REF!</definedName>
    <definedName name="PRES_COL3" localSheetId="0">#REF!</definedName>
    <definedName name="PRES_COL3">#REF!</definedName>
    <definedName name="PRES_COL4" localSheetId="0">#REF!</definedName>
    <definedName name="PRES_COL4">#REF!</definedName>
    <definedName name="PRES_COL5" localSheetId="0">#REF!</definedName>
    <definedName name="PRES_COL5">#REF!</definedName>
    <definedName name="PRES_DESCRIP" localSheetId="0">#REF!</definedName>
    <definedName name="PRES_DESCRIP">#REF!</definedName>
    <definedName name="PRES_FIL1" localSheetId="0">#REF!</definedName>
    <definedName name="PRES_FIL1">#REF!</definedName>
    <definedName name="PRES_FIL2" localSheetId="0">#REF!</definedName>
    <definedName name="PRES_FIL2">#REF!</definedName>
    <definedName name="PRES_FIN" localSheetId="0">#REF!</definedName>
    <definedName name="PRES_FIN">#REF!</definedName>
    <definedName name="PRES_REDONDEO" localSheetId="0">#REF!</definedName>
    <definedName name="PRES_REDONDEO">#REF!</definedName>
    <definedName name="prev" localSheetId="0">#REF!</definedName>
    <definedName name="prev">#REF!</definedName>
    <definedName name="prev2" localSheetId="0">#REF!</definedName>
    <definedName name="prev2">#REF!</definedName>
    <definedName name="PRIMERA" localSheetId="0">#REF!</definedName>
    <definedName name="PRIMERA">#REF!</definedName>
    <definedName name="PRIMO" localSheetId="0">#REF!</definedName>
    <definedName name="PRIMO">#REF!</definedName>
    <definedName name="Prog_Actual" localSheetId="0">#REF!</definedName>
    <definedName name="Prog_Actual">#REF!</definedName>
    <definedName name="ProgInicial" localSheetId="0">#REF!</definedName>
    <definedName name="ProgInicial">#REF!</definedName>
    <definedName name="Programa" localSheetId="0">#REF!</definedName>
    <definedName name="Programa">#REF!</definedName>
    <definedName name="Propietario" localSheetId="0">#REF!&amp;" "&amp;#REF!</definedName>
    <definedName name="Propietario">#REF!&amp;" "&amp;#REF!</definedName>
    <definedName name="Proyecto" localSheetId="0">#REF!</definedName>
    <definedName name="Proyecto">#REF!</definedName>
    <definedName name="Prueba_hidrostatica" localSheetId="0">#REF!</definedName>
    <definedName name="Prueba_hidrostatica">#REF!</definedName>
    <definedName name="PtoFinal" localSheetId="0">#REF!</definedName>
    <definedName name="PtoFinal">#REF!</definedName>
    <definedName name="PtoInicio" localSheetId="0">#REF!</definedName>
    <definedName name="PtoInicio">#REF!</definedName>
    <definedName name="PUNTODEINSERCION" localSheetId="0">#REF!</definedName>
    <definedName name="PUNTODEINSERCION">#REF!</definedName>
    <definedName name="qqqq" localSheetId="0" hidden="1">{"'장비'!$A$3:$M$12"}</definedName>
    <definedName name="qqqq" hidden="1">{"'장비'!$A$3:$M$12"}</definedName>
    <definedName name="qwerwerwrr" localSheetId="0" hidden="1">{#N/A,#N/A,FALSE,"Clients Office";#N/A,#N/A,FALSE,"Co Sum"}</definedName>
    <definedName name="qwerwerwrr" hidden="1">{#N/A,#N/A,FALSE,"Clients Office";#N/A,#N/A,FALSE,"Co Sum"}</definedName>
    <definedName name="Radiografiado">#REF!</definedName>
    <definedName name="ratio" localSheetId="0">#REF!</definedName>
    <definedName name="ratio">#REF!</definedName>
    <definedName name="ration" localSheetId="0">#REF!</definedName>
    <definedName name="ration">#REF!</definedName>
    <definedName name="ratiosd" localSheetId="0">#REF!</definedName>
    <definedName name="ratiosd">#REF!</definedName>
    <definedName name="Reacondicionamiento_senda" localSheetId="0">#REF!</definedName>
    <definedName name="Reacondicionamiento_senda">#REF!</definedName>
    <definedName name="ReadCaseButton">"Button 19"</definedName>
    <definedName name="ReadItemButton">"Button 18"</definedName>
    <definedName name="ReadSelectByButton">"Button 16"</definedName>
    <definedName name="ReadStatusButton">"Button 17"</definedName>
    <definedName name="ReadWgButton">"Button 15"</definedName>
    <definedName name="reales">#REF!</definedName>
    <definedName name="RefTemp2" localSheetId="0">#REF!</definedName>
    <definedName name="RefTemp2">#REF!</definedName>
    <definedName name="res_gral_M1" localSheetId="0">#REF!</definedName>
    <definedName name="res_gral_M1">#REF!</definedName>
    <definedName name="ResCompMetrico">[18]ResCómpMét!$E$27</definedName>
    <definedName name="Rev" localSheetId="0">#REF!</definedName>
    <definedName name="Rev">#REF!</definedName>
    <definedName name="Rev_Gral" localSheetId="0">#REF!</definedName>
    <definedName name="Rev_Gral">#REF!</definedName>
    <definedName name="RevDoc" localSheetId="0">#REF!</definedName>
    <definedName name="RevDoc">#REF!</definedName>
    <definedName name="Revestimiento_Juntas" localSheetId="0">#REF!</definedName>
    <definedName name="Revestimiento_Juntas">#REF!</definedName>
    <definedName name="Revestimieto_Cañería" localSheetId="0">#REF!</definedName>
    <definedName name="Revestimieto_Cañería">#REF!</definedName>
    <definedName name="riesgo" localSheetId="0">#REF!</definedName>
    <definedName name="riesgo">#REF!</definedName>
    <definedName name="ROJAS" localSheetId="0" hidden="1">{"'Hoja1 (13)'!$A$6:$F$53"}</definedName>
    <definedName name="ROJAS" hidden="1">{"'Hoja1 (13)'!$A$6:$F$53"}</definedName>
    <definedName name="RUBEJEC">[19]EJECUCIÓN!$G$19:$G$289</definedName>
    <definedName name="RUN">[7]!RUN</definedName>
    <definedName name="RVS" localSheetId="0">#REF!</definedName>
    <definedName name="RVS">#REF!</definedName>
    <definedName name="s">[9]Hoja2!$B$6</definedName>
    <definedName name="SADASDAS" localSheetId="0">#REF!</definedName>
    <definedName name="SADASDAS">#REF!</definedName>
    <definedName name="SALDOAPROPIACION">[19]EJECUCIÓN!$J$19:$J$289</definedName>
    <definedName name="SDFDFDSFD" localSheetId="0">#REF!</definedName>
    <definedName name="SDFDFDSFD">#REF!</definedName>
    <definedName name="SDFDSFS" localSheetId="0">#REF!</definedName>
    <definedName name="SDFDSFS">#REF!</definedName>
    <definedName name="SDFS" localSheetId="0">#REF!</definedName>
    <definedName name="SDFS">#REF!</definedName>
    <definedName name="sdfsad" localSheetId="0">#REF!</definedName>
    <definedName name="sdfsad">#REF!</definedName>
    <definedName name="SDS" localSheetId="0">#REF!</definedName>
    <definedName name="SDS">#REF!</definedName>
    <definedName name="SEGUNDA" localSheetId="0">#REF!</definedName>
    <definedName name="SEGUNDA">#REF!</definedName>
    <definedName name="seguro" localSheetId="0">#REF!</definedName>
    <definedName name="seguro">#REF!</definedName>
    <definedName name="selectipo" localSheetId="0">#REF!</definedName>
    <definedName name="selectipo">#REF!</definedName>
    <definedName name="SFSDF" localSheetId="0">#REF!</definedName>
    <definedName name="SFSDF">#REF!</definedName>
    <definedName name="SHEET3" localSheetId="0" hidden="1">{"'NOTES2'!$G$9:$J$27"}</definedName>
    <definedName name="SHEET3" hidden="1">{"'NOTES2'!$G$9:$J$27"}</definedName>
    <definedName name="SiglaAprueba">#REF!</definedName>
    <definedName name="SiglaEjecuta" localSheetId="0">#REF!</definedName>
    <definedName name="SiglaEjecuta">#REF!</definedName>
    <definedName name="SiglaRevisa" localSheetId="0">#REF!</definedName>
    <definedName name="SiglaRevisa">#REF!</definedName>
    <definedName name="Sold." localSheetId="0">#REF!</definedName>
    <definedName name="Sold.">#REF!</definedName>
    <definedName name="Soldadura" localSheetId="0">#REF!</definedName>
    <definedName name="Soldadura">#REF!</definedName>
    <definedName name="ss">[7]!ss</definedName>
    <definedName name="SubtituloDocumento" localSheetId="0">#REF!</definedName>
    <definedName name="SubtituloDocumento">#REF!</definedName>
    <definedName name="Subtotal" localSheetId="0">IF(OR(#REF!="",#REF!=""),"",#REF!*#REF!)</definedName>
    <definedName name="Subtotal">IF(OR(#REF!="",#REF!=""),"",#REF!*#REF!)</definedName>
    <definedName name="superf" localSheetId="0">#REF!</definedName>
    <definedName name="superf">#REF!</definedName>
    <definedName name="sw" localSheetId="0">#REF!</definedName>
    <definedName name="sw">#REF!</definedName>
    <definedName name="T" localSheetId="0">#REF!</definedName>
    <definedName name="T">#REF!</definedName>
    <definedName name="tabla" localSheetId="0">#REF!</definedName>
    <definedName name="tabla">#REF!</definedName>
    <definedName name="TABLA_MOTORES">[20]TABLAS!$D$15:$M$45</definedName>
    <definedName name="TARIFAS" hidden="1">'[21]10241EQLIST'!#REF!</definedName>
    <definedName name="TC">'[22]Facturación A'!$N$11</definedName>
    <definedName name="TEMP" hidden="1">'[23]EQT-ESTN'!#REF!</definedName>
    <definedName name="TERCERA" localSheetId="0">#REF!</definedName>
    <definedName name="TERCERA">#REF!</definedName>
    <definedName name="TETE" localSheetId="0" hidden="1">{"'NOTES2'!$G$9:$J$27"}</definedName>
    <definedName name="TETE" hidden="1">{"'NOTES2'!$G$9:$J$27"}</definedName>
    <definedName name="TIPIFICACION">#REF!</definedName>
    <definedName name="TIPO" localSheetId="0">#REF!</definedName>
    <definedName name="TIPO">#REF!</definedName>
    <definedName name="TituloDocumento" localSheetId="0">#REF!</definedName>
    <definedName name="TituloDocumento">#REF!</definedName>
    <definedName name="TITULOS_A_IMPRIMIR" localSheetId="0">#REF!</definedName>
    <definedName name="TITULOS_A_IMPRIMIR">#REF!</definedName>
    <definedName name="_xlnm.Print_Titles" localSheetId="0">'1'!#REF!</definedName>
    <definedName name="Títulos_a_imprimir_IM" localSheetId="0">#REF!</definedName>
    <definedName name="Títulos_a_imprimir_IM">#REF!</definedName>
    <definedName name="todoslostipos" localSheetId="0">#REF!</definedName>
    <definedName name="todoslostipos">#REF!</definedName>
    <definedName name="Topografía" localSheetId="0">#REF!</definedName>
    <definedName name="Topografía">#REF!</definedName>
    <definedName name="Total" localSheetId="0">#REF!</definedName>
    <definedName name="Total">#REF!</definedName>
    <definedName name="TtalDevol" localSheetId="0">#REF!</definedName>
    <definedName name="TtalDevol">#REF!</definedName>
    <definedName name="TtalEnvio" localSheetId="0">#REF!</definedName>
    <definedName name="TtalEnvio">#REF!</definedName>
    <definedName name="TTR" localSheetId="0">#REF!</definedName>
    <definedName name="TTR">#REF!</definedName>
    <definedName name="Ubicacion" localSheetId="0">#REF!&amp;" "&amp;#REF!</definedName>
    <definedName name="Ubicacion">#REF!&amp;" "&amp;#REF!</definedName>
    <definedName name="Un." localSheetId="0">#REF!</definedName>
    <definedName name="Un.">#REF!</definedName>
    <definedName name="unidad" localSheetId="0">#REF!</definedName>
    <definedName name="unidad">#REF!</definedName>
    <definedName name="usd" localSheetId="0">#REF!</definedName>
    <definedName name="usd">#REF!</definedName>
    <definedName name="usd.B" localSheetId="0">#REF!</definedName>
    <definedName name="usd.B">#REF!</definedName>
    <definedName name="usd.lb" localSheetId="0">#REF!</definedName>
    <definedName name="usd.lb">#REF!</definedName>
    <definedName name="UTILIDAD" localSheetId="0">#REF!</definedName>
    <definedName name="UTILIDAD">#REF!</definedName>
    <definedName name="UTILIDAD1" localSheetId="0">#REF!</definedName>
    <definedName name="UTILIDAD1">#REF!</definedName>
    <definedName name="valor" localSheetId="0">#REF!</definedName>
    <definedName name="valor">#REF!</definedName>
    <definedName name="VLADI" localSheetId="0" hidden="1">{"'Hoja1 (13)'!$A$6:$F$53"}</definedName>
    <definedName name="VLADI" hidden="1">{"'Hoja1 (13)'!$A$6:$F$53"}</definedName>
    <definedName name="Vol_1">IF(#REF!="","",#REF!*#REF!)</definedName>
    <definedName name="Vol_10">IF(#REF!="","",#REF!*#REF!)</definedName>
    <definedName name="Vol_11">IF(#REF!="","",#REF!*#REF!)</definedName>
    <definedName name="Vol_12">IF(#REF!="","",#REF!*#REF!)</definedName>
    <definedName name="Vol_13">IF(#REF!="","",#REF!*#REF!)</definedName>
    <definedName name="Vol_14">IF(#REF!="","",#REF!*#REF!)</definedName>
    <definedName name="Vol_15">IF(#REF!="","",#REF!*#REF!)</definedName>
    <definedName name="Vol_16">IF(#REF!="","",#REF!*#REF!)</definedName>
    <definedName name="Vol_17">IF(#REF!="","",#REF!*#REF!)</definedName>
    <definedName name="Vol_18">IF(#REF!="","",#REF!*#REF!)</definedName>
    <definedName name="Vol_19">IF(#REF!="","",#REF!*#REF!)</definedName>
    <definedName name="Vol_2">IF(#REF!="","",#REF!*#REF!)</definedName>
    <definedName name="Vol_20">IF(#REF!="","",#REF!*#REF!)</definedName>
    <definedName name="Vol_21">IF(#REF!="","",#REF!*#REF!)</definedName>
    <definedName name="Vol_22">IF(#REF!="","",#REF!*#REF!)</definedName>
    <definedName name="Vol_23">IF(#REF!="","",#REF!*#REF!)</definedName>
    <definedName name="Vol_3">IF(#REF!="","",#REF!*#REF!)</definedName>
    <definedName name="Vol_4">IF(#REF!="","",#REF!*#REF!)</definedName>
    <definedName name="Vol_5">IF(#REF!="","",#REF!*#REF!)</definedName>
    <definedName name="Vol_6">IF(#REF!="","",#REF!*#REF!)</definedName>
    <definedName name="Vol_7">IF(#REF!="","",#REF!*#REF!)</definedName>
    <definedName name="Vol_8">IF(#REF!="","",#REF!*#REF!)</definedName>
    <definedName name="Vol_9">IF(#REF!="","",#REF!*#REF!)</definedName>
    <definedName name="Vol_total">#N/A</definedName>
    <definedName name="VOLUMEN">#REF!</definedName>
    <definedName name="vs" localSheetId="0">#REF!</definedName>
    <definedName name="vs">#REF!</definedName>
    <definedName name="wrn.All._.Sheets." localSheetId="0" hidden="1">{#N/A,#N/A,FALSE,"HO Sum";#N/A,#N/A,FALSE,"HO Rates";#N/A,#N/A,FALSE,"Co Sum";#N/A,#N/A,FALSE,"Clients Office";#N/A,#N/A,FALSE,"Field Sum";#N/A,#N/A,FALSE,"Field Rates"}</definedName>
    <definedName name="wrn.All._.Sheets." hidden="1">{#N/A,#N/A,FALSE,"HO Sum";#N/A,#N/A,FALSE,"HO Rates";#N/A,#N/A,FALSE,"Co Sum";#N/A,#N/A,FALSE,"Clients Office";#N/A,#N/A,FALSE,"Field Sum";#N/A,#N/A,FALSE,"Field Rates"}</definedName>
    <definedName name="wrn.Clients._.Office._.and._.sum." localSheetId="0" hidden="1">{#N/A,#N/A,FALSE,"Clients Office";#N/A,#N/A,FALSE,"Co Sum"}</definedName>
    <definedName name="wrn.Clients._.Office._.and._.sum." hidden="1">{#N/A,#N/A,FALSE,"Clients Office";#N/A,#N/A,FALSE,"Co Sum"}</definedName>
    <definedName name="wrn.Field._.Office._.and._.Sum." localSheetId="0" hidden="1">{#N/A,#N/A,FALSE,"Field Rates";#N/A,#N/A,FALSE,"Field Sum"}</definedName>
    <definedName name="wrn.Field._.Office._.and._.Sum." hidden="1">{#N/A,#N/A,FALSE,"Field Rates";#N/A,#N/A,FALSE,"Field Sum"}</definedName>
    <definedName name="wrn.HO._.Rates._.and._.Sum." localSheetId="0" hidden="1">{#N/A,#N/A,FALSE,"HO Rates";#N/A,#N/A,FALSE,"HO Sum"}</definedName>
    <definedName name="wrn.HO._.Rates._.and._.Sum." hidden="1">{#N/A,#N/A,FALSE,"HO Rates";#N/A,#N/A,FALSE,"HO Sum"}</definedName>
    <definedName name="wwwwww" localSheetId="0" hidden="1">{#N/A,#N/A,FALSE,"HO Sum";#N/A,#N/A,FALSE,"HO Rates";#N/A,#N/A,FALSE,"Co Sum";#N/A,#N/A,FALSE,"Clients Office";#N/A,#N/A,FALSE,"Field Sum";#N/A,#N/A,FALSE,"Field Rates"}</definedName>
    <definedName name="wwwwww" hidden="1">{#N/A,#N/A,FALSE,"HO Sum";#N/A,#N/A,FALSE,"HO Rates";#N/A,#N/A,FALSE,"Co Sum";#N/A,#N/A,FALSE,"Clients Office";#N/A,#N/A,FALSE,"Field Sum";#N/A,#N/A,FALSE,"Field Rates"}</definedName>
    <definedName name="X" localSheetId="0" hidden="1">{"'Hoja1 (13)'!$A$6:$F$53"}</definedName>
    <definedName name="X" hidden="1">{"'Hoja1 (13)'!$A$6:$F$53"}</definedName>
    <definedName name="x_DerInf">#REF!</definedName>
    <definedName name="x_DerSup" localSheetId="0">#REF!</definedName>
    <definedName name="x_DerSup">#REF!</definedName>
    <definedName name="x_IzqInf" localSheetId="0">#REF!</definedName>
    <definedName name="x_IzqInf">#REF!</definedName>
    <definedName name="x_IzqSup" localSheetId="0">#REF!</definedName>
    <definedName name="x_IzqSup">#REF!</definedName>
    <definedName name="XC" localSheetId="0" hidden="1">{"'Hoja1 (13)'!$A$6:$F$53"}</definedName>
    <definedName name="XC" hidden="1">{"'Hoja1 (13)'!$A$6:$F$53"}</definedName>
    <definedName name="xlPunto">#REF!</definedName>
    <definedName name="xxxx" localSheetId="0">#REF!</definedName>
    <definedName name="xxxx">#REF!</definedName>
    <definedName name="y_DerInf" localSheetId="0">#REF!</definedName>
    <definedName name="y_DerInf">#REF!</definedName>
    <definedName name="y_DerSup" localSheetId="0">#REF!</definedName>
    <definedName name="y_DerSup">#REF!</definedName>
    <definedName name="y_IzqInf" localSheetId="0">#REF!</definedName>
    <definedName name="y_IzqInf">#REF!</definedName>
    <definedName name="y_IzqSup" localSheetId="0">#REF!</definedName>
    <definedName name="y_IzqSup">#REF!</definedName>
    <definedName name="부대공사" localSheetId="0" hidden="1">#REF!</definedName>
    <definedName name="부대공사" hidden="1">#REF!</definedName>
  </definedNames>
  <calcPr calcId="162913"/>
</workbook>
</file>

<file path=xl/calcChain.xml><?xml version="1.0" encoding="utf-8"?>
<calcChain xmlns="http://schemas.openxmlformats.org/spreadsheetml/2006/main">
  <c r="I222" i="8" l="1"/>
  <c r="I223" i="8"/>
  <c r="I225" i="8"/>
  <c r="I226" i="8"/>
  <c r="I227" i="8"/>
  <c r="I229" i="8"/>
  <c r="I221" i="8"/>
  <c r="I214" i="8"/>
  <c r="I213" i="8" s="1"/>
  <c r="I210" i="8"/>
  <c r="I209" i="8" s="1"/>
  <c r="I198" i="8"/>
  <c r="I197" i="8" s="1"/>
  <c r="I193" i="8"/>
  <c r="I192" i="8" s="1"/>
  <c r="I181" i="8"/>
  <c r="I180" i="8" s="1"/>
  <c r="I173" i="8"/>
  <c r="I172" i="8" s="1"/>
  <c r="I169" i="8"/>
  <c r="I168" i="8" s="1"/>
  <c r="I165" i="8"/>
  <c r="I164" i="8" s="1"/>
  <c r="I162" i="8"/>
  <c r="I161" i="8" s="1"/>
  <c r="I158" i="8"/>
  <c r="I157" i="8" s="1"/>
  <c r="I145" i="8"/>
  <c r="I144" i="8" s="1"/>
  <c r="I140" i="8"/>
  <c r="I139" i="8" s="1"/>
  <c r="I128" i="8"/>
  <c r="I127" i="8" s="1"/>
  <c r="I120" i="8"/>
  <c r="I119" i="8" s="1"/>
  <c r="I116" i="8"/>
  <c r="I115" i="8" s="1"/>
  <c r="I112" i="8"/>
  <c r="I111" i="8" s="1"/>
  <c r="I109" i="8"/>
  <c r="I108" i="8" s="1"/>
  <c r="I105" i="8"/>
  <c r="I104" i="8" s="1"/>
  <c r="I92" i="8"/>
  <c r="I91" i="8" s="1"/>
  <c r="I87" i="8"/>
  <c r="I86" i="8" s="1"/>
  <c r="I75" i="8"/>
  <c r="I74" i="8" s="1"/>
  <c r="I67" i="8"/>
  <c r="I66" i="8" s="1"/>
  <c r="I63" i="8"/>
  <c r="I62" i="8" s="1"/>
  <c r="I59" i="8"/>
  <c r="I58" i="8" s="1"/>
  <c r="I56" i="8"/>
  <c r="I55" i="8" s="1"/>
  <c r="I52" i="8"/>
  <c r="I51" i="8" s="1"/>
  <c r="I41" i="8"/>
  <c r="I42" i="8"/>
  <c r="I43" i="8"/>
  <c r="I44" i="8"/>
  <c r="I45" i="8"/>
  <c r="I40" i="8"/>
  <c r="I39" i="8"/>
  <c r="I38" i="8"/>
  <c r="I37" i="8"/>
  <c r="I30" i="8"/>
  <c r="I31" i="8"/>
  <c r="I32" i="8"/>
  <c r="I33" i="8"/>
  <c r="I34" i="8"/>
  <c r="I29" i="8"/>
  <c r="I28" i="8"/>
  <c r="I27" i="8"/>
  <c r="I26" i="8"/>
  <c r="I19" i="8"/>
  <c r="I20" i="8"/>
  <c r="I21" i="8"/>
  <c r="I23" i="8"/>
  <c r="I14" i="8"/>
  <c r="I10" i="8"/>
  <c r="I11" i="8"/>
  <c r="I9" i="8"/>
  <c r="I100" i="8" l="1"/>
  <c r="I218" i="8"/>
  <c r="I231" i="8"/>
  <c r="I153" i="8"/>
  <c r="I206" i="8"/>
  <c r="I36" i="8"/>
  <c r="I25" i="8"/>
  <c r="I8" i="8"/>
  <c r="I13" i="8"/>
  <c r="I47" i="8" l="1"/>
  <c r="I233" i="8" s="1"/>
  <c r="Q25" i="9" l="1"/>
  <c r="T25" i="9" s="1"/>
  <c r="AC6" i="9" l="1"/>
  <c r="AC5" i="9"/>
  <c r="AC4" i="9"/>
  <c r="C25" i="9" l="1"/>
  <c r="K9" i="9" l="1"/>
  <c r="Z25" i="9" s="1"/>
  <c r="Z31" i="9" s="1"/>
  <c r="Z20" i="5" l="1"/>
  <c r="Z19" i="5"/>
  <c r="Z17" i="5" l="1"/>
  <c r="Z15" i="5" l="1"/>
  <c r="Z14" i="5"/>
  <c r="Y2" i="5" l="1"/>
  <c r="AA2" i="5" s="1"/>
  <c r="AA25" i="5" s="1"/>
</calcChain>
</file>

<file path=xl/sharedStrings.xml><?xml version="1.0" encoding="utf-8"?>
<sst xmlns="http://schemas.openxmlformats.org/spreadsheetml/2006/main" count="757" uniqueCount="428">
  <si>
    <t>Fecha</t>
  </si>
  <si>
    <t>ITEM</t>
  </si>
  <si>
    <t>DESCRIPCION DE ACTIVIDAD</t>
  </si>
  <si>
    <t>UNIDAD</t>
  </si>
  <si>
    <t>1.1</t>
  </si>
  <si>
    <t>1.2</t>
  </si>
  <si>
    <t>1.3</t>
  </si>
  <si>
    <t>1.4</t>
  </si>
  <si>
    <t>Relevamiento y revisión de documentación Técnica</t>
  </si>
  <si>
    <t>Procedimientos y Planificación General</t>
  </si>
  <si>
    <t>Provisión de materiales en general para todos los Hitos</t>
  </si>
  <si>
    <t>Instalación de campamento, obrador y movilización</t>
  </si>
  <si>
    <t>GLB</t>
  </si>
  <si>
    <t>CANT.</t>
  </si>
  <si>
    <t>% INC</t>
  </si>
  <si>
    <t>2.1</t>
  </si>
  <si>
    <t>2.2</t>
  </si>
  <si>
    <t>2.3</t>
  </si>
  <si>
    <t>2.4</t>
  </si>
  <si>
    <t>2.5</t>
  </si>
  <si>
    <t>2.6</t>
  </si>
  <si>
    <t>2.7</t>
  </si>
  <si>
    <t>2.8</t>
  </si>
  <si>
    <t>Validación Inspección Visual Externa</t>
  </si>
  <si>
    <t xml:space="preserve">Inspección Interna </t>
  </si>
  <si>
    <t xml:space="preserve">Reparaciones externa e interna </t>
  </si>
  <si>
    <t xml:space="preserve">Pintado </t>
  </si>
  <si>
    <t>Puesta en servicio.</t>
  </si>
  <si>
    <t>3.2</t>
  </si>
  <si>
    <t>Actualización de documentos de ingeniería</t>
  </si>
  <si>
    <t>OPCIONALES (por Tanque)</t>
  </si>
  <si>
    <t>4.1</t>
  </si>
  <si>
    <t>4.2</t>
  </si>
  <si>
    <t>4.3</t>
  </si>
  <si>
    <t>Ultrasonido Avanzado Phased Array y TOFD, por tanque</t>
  </si>
  <si>
    <t>200 pulgadas diametrales de soldadura calificada (total para los 3 tanques)</t>
  </si>
  <si>
    <t>Tanque</t>
  </si>
  <si>
    <t>Nro</t>
  </si>
  <si>
    <t>DETALLE</t>
  </si>
  <si>
    <t>CANTIDAD</t>
  </si>
  <si>
    <t>PRECIO</t>
  </si>
  <si>
    <t>Aprobación  Entrega Data de Book SSMS y RES</t>
  </si>
  <si>
    <t>Carpeta de Inicio SSMS y RES</t>
  </si>
  <si>
    <t xml:space="preserve">Instalación obrador </t>
  </si>
  <si>
    <t>COMENTARIO / OBSERVACIÓN</t>
  </si>
  <si>
    <t>1.1.1</t>
  </si>
  <si>
    <t>1.1.2</t>
  </si>
  <si>
    <t>1.1.3</t>
  </si>
  <si>
    <t>Movilización de personal para relevamiento</t>
  </si>
  <si>
    <t>Plan fuera de servicio y puesta en marcha</t>
  </si>
  <si>
    <t>Planes y procedimientos en general</t>
  </si>
  <si>
    <t>1.2.1</t>
  </si>
  <si>
    <t>1.2.2</t>
  </si>
  <si>
    <t>1.2.3</t>
  </si>
  <si>
    <t>Plano de pernos de anclaje</t>
  </si>
  <si>
    <t>Habilitación de cuadrilla de desmontaje y equipos (camión y grúa)</t>
  </si>
  <si>
    <t>1.2.4</t>
  </si>
  <si>
    <t>1.2.5</t>
  </si>
  <si>
    <t>1.2.6</t>
  </si>
  <si>
    <t>1.2.7</t>
  </si>
  <si>
    <t>1.2.8</t>
  </si>
  <si>
    <t>1.2.9</t>
  </si>
  <si>
    <t>1.3.1</t>
  </si>
  <si>
    <t>1.3.2</t>
  </si>
  <si>
    <t>1.3.3</t>
  </si>
  <si>
    <t>1.3.4</t>
  </si>
  <si>
    <t>1.3.5</t>
  </si>
  <si>
    <t>1.3.6</t>
  </si>
  <si>
    <t>1.3.7</t>
  </si>
  <si>
    <t>1.3.8</t>
  </si>
  <si>
    <t>1.3.9</t>
  </si>
  <si>
    <t>Movilizacion de cuadrilla de desmontaje y equipos</t>
  </si>
  <si>
    <t>Instalación de campamento</t>
  </si>
  <si>
    <t>1.4.1</t>
  </si>
  <si>
    <t>1.4.2</t>
  </si>
  <si>
    <t>1.4.3</t>
  </si>
  <si>
    <t>1.4.4</t>
  </si>
  <si>
    <t>1.4.5</t>
  </si>
  <si>
    <t>1.4.6</t>
  </si>
  <si>
    <t>1.4.7</t>
  </si>
  <si>
    <t>1.4.8</t>
  </si>
  <si>
    <t>2.1.1</t>
  </si>
  <si>
    <t>Lavado interno e inertizado</t>
  </si>
  <si>
    <t>2.2.1</t>
  </si>
  <si>
    <t>2.2.2</t>
  </si>
  <si>
    <t>2.3.1</t>
  </si>
  <si>
    <t>2.3.2</t>
  </si>
  <si>
    <t>2.3.3</t>
  </si>
  <si>
    <t>2.4.1</t>
  </si>
  <si>
    <t>2.4.2</t>
  </si>
  <si>
    <t>2.4.3</t>
  </si>
  <si>
    <t>2.5.1</t>
  </si>
  <si>
    <t>2.5.2</t>
  </si>
  <si>
    <t>2.5.3</t>
  </si>
  <si>
    <t>2.5.4</t>
  </si>
  <si>
    <t>2.5.5</t>
  </si>
  <si>
    <t>2.5.6</t>
  </si>
  <si>
    <t>Trazado y perforado de cuerpo</t>
  </si>
  <si>
    <t>Montaje de conexiones nuevas</t>
  </si>
  <si>
    <t>Soldadura de conexiones</t>
  </si>
  <si>
    <t>Armado y soldadura de spools</t>
  </si>
  <si>
    <t>ENDs Reparaciones (AUT)</t>
  </si>
  <si>
    <t>ENDs Adecuaciones (AUT, MT)</t>
  </si>
  <si>
    <t>1.4.9</t>
  </si>
  <si>
    <t>2.1.2</t>
  </si>
  <si>
    <t>2.1.3</t>
  </si>
  <si>
    <t>2.6.1</t>
  </si>
  <si>
    <t>2.6.2</t>
  </si>
  <si>
    <t>2.6.3</t>
  </si>
  <si>
    <t>2.6.4</t>
  </si>
  <si>
    <t>2.6.5</t>
  </si>
  <si>
    <t>2.6.6</t>
  </si>
  <si>
    <t>2.6.7</t>
  </si>
  <si>
    <t>2.6.8</t>
  </si>
  <si>
    <t>2.6.9</t>
  </si>
  <si>
    <t>2.6.10</t>
  </si>
  <si>
    <t>2.6.11</t>
  </si>
  <si>
    <t>2.7.1</t>
  </si>
  <si>
    <t>2.7.2</t>
  </si>
  <si>
    <t>2.7.3</t>
  </si>
  <si>
    <t>Arenado de superficie externa</t>
  </si>
  <si>
    <t>Montaje de tanque sobre bases</t>
  </si>
  <si>
    <t>Montaje de sistema contra incendio, plataformas, barandas y escaleras</t>
  </si>
  <si>
    <t>Precomisionado y comisionado de tanque</t>
  </si>
  <si>
    <t>2.8.1</t>
  </si>
  <si>
    <t>2.8.2</t>
  </si>
  <si>
    <t>2.8.3</t>
  </si>
  <si>
    <t>2.8.4</t>
  </si>
  <si>
    <t>2.8.5</t>
  </si>
  <si>
    <t>2.8.6</t>
  </si>
  <si>
    <t>3.1.1</t>
  </si>
  <si>
    <t>3.1.2</t>
  </si>
  <si>
    <t>3.1.3</t>
  </si>
  <si>
    <t>3.2.1</t>
  </si>
  <si>
    <t>3.2.2</t>
  </si>
  <si>
    <t>m/ Tq</t>
  </si>
  <si>
    <t>Javier Rua Guzmán</t>
  </si>
  <si>
    <t xml:space="preserve">Supervisor  </t>
  </si>
  <si>
    <t>Luis Miguel Carcamo</t>
  </si>
  <si>
    <t>Jefe Mecánico</t>
  </si>
  <si>
    <t>Jesús Cano Gonzales</t>
  </si>
  <si>
    <t>Conductor</t>
  </si>
  <si>
    <t>José Luis Gallo</t>
  </si>
  <si>
    <t>Eléctrico</t>
  </si>
  <si>
    <t xml:space="preserve">Wilson Pedraza Flores </t>
  </si>
  <si>
    <t xml:space="preserve">Operador de Grúa  </t>
  </si>
  <si>
    <t>Erlin Montaño Veizaga</t>
  </si>
  <si>
    <t>Operador de Grúa OP2</t>
  </si>
  <si>
    <t>Alexis Montes Chavarría</t>
  </si>
  <si>
    <t>Maniobrista</t>
  </si>
  <si>
    <t>Robert Junior Rua Claros</t>
  </si>
  <si>
    <t>Benicio Montes</t>
  </si>
  <si>
    <t>Anacleto Ledezma</t>
  </si>
  <si>
    <t>PRECIO ($US)</t>
  </si>
  <si>
    <t>PU ($us)</t>
  </si>
  <si>
    <t>Pruebas Elisa COVID-19</t>
  </si>
  <si>
    <t>Prueba</t>
  </si>
  <si>
    <t>Pruebas para realizar la movilizacion de relevamiento</t>
  </si>
  <si>
    <t>Precio Total ($us)</t>
  </si>
  <si>
    <t>PRECIO $us</t>
  </si>
  <si>
    <t>Pruebas rapidas</t>
  </si>
  <si>
    <t>pzas</t>
  </si>
  <si>
    <t>Jabon liquido</t>
  </si>
  <si>
    <t>Bandeja pediluvio</t>
  </si>
  <si>
    <t>Overol blanco desechable</t>
  </si>
  <si>
    <t>Lavandina</t>
  </si>
  <si>
    <t>PRECIO ($us)</t>
  </si>
  <si>
    <t>Alcohol en gel</t>
  </si>
  <si>
    <t>Pza</t>
  </si>
  <si>
    <t>YPFBTR, solicita que todos los gastos relacionados con bio seguridad deben tener el documento de respaldo adjunto al RDO.</t>
  </si>
  <si>
    <t>Barbijo N95 sin filtro</t>
  </si>
  <si>
    <t>pza</t>
  </si>
  <si>
    <t>YPFBTR, solicitamos anexar la columna de Gasto acumulado</t>
  </si>
  <si>
    <t>se debe presntar registro de entrega de alcohol y barbijo al personal</t>
  </si>
  <si>
    <t xml:space="preserve">Compra de barbijos KN-95 </t>
  </si>
  <si>
    <t xml:space="preserve">und </t>
  </si>
  <si>
    <t>Nº 997</t>
  </si>
  <si>
    <t>Mochila 20 ltr</t>
  </si>
  <si>
    <t>Nº 5830</t>
  </si>
  <si>
    <t>Lavandina para desinfeccion</t>
  </si>
  <si>
    <t>litros</t>
  </si>
  <si>
    <t>donde se aplica la el uso de la lavandina?, adjuntar el respaldo</t>
  </si>
  <si>
    <t>Pruebas rapidas del personal RIG MASTER</t>
  </si>
  <si>
    <t>Adjunto Registros</t>
  </si>
  <si>
    <t>Pruebas rapidas de cuadrilla de CCIM</t>
  </si>
  <si>
    <t>Compra de barbijo c/ Filtro KN 95</t>
  </si>
  <si>
    <t>piezas</t>
  </si>
  <si>
    <t>Se compro barbijos para el personal que intervendrá 3 º movilizacion.
Adjunto Factura # 263</t>
  </si>
  <si>
    <t>Descripcion</t>
  </si>
  <si>
    <t>2.5.7</t>
  </si>
  <si>
    <t>Reparación de bases de hormigón armado</t>
  </si>
  <si>
    <t>M2</t>
  </si>
  <si>
    <t>N18</t>
  </si>
  <si>
    <t>N17</t>
  </si>
  <si>
    <t>N16</t>
  </si>
  <si>
    <t>N15</t>
  </si>
  <si>
    <t>N14</t>
  </si>
  <si>
    <t>N13A</t>
  </si>
  <si>
    <t>N13B</t>
  </si>
  <si>
    <t>N12</t>
  </si>
  <si>
    <t>N11</t>
  </si>
  <si>
    <t>N10</t>
  </si>
  <si>
    <t>N9</t>
  </si>
  <si>
    <t>N8</t>
  </si>
  <si>
    <t>N7</t>
  </si>
  <si>
    <t>N6</t>
  </si>
  <si>
    <t>N5</t>
  </si>
  <si>
    <t>N4</t>
  </si>
  <si>
    <t>N3</t>
  </si>
  <si>
    <t>N2</t>
  </si>
  <si>
    <t>N1</t>
  </si>
  <si>
    <t>Conexión</t>
  </si>
  <si>
    <t>ø</t>
  </si>
  <si>
    <t>PD</t>
  </si>
  <si>
    <t>Total Pulgadas conexiones</t>
  </si>
  <si>
    <t>Precio pulgada soldadura</t>
  </si>
  <si>
    <t>Longitud soldadura (mm)</t>
  </si>
  <si>
    <t>Analisis de precio para el cambio de plancha esp15mm area 400x300mmm</t>
  </si>
  <si>
    <t>PU</t>
  </si>
  <si>
    <t>PT ($us)</t>
  </si>
  <si>
    <t>Ancho (mm)</t>
  </si>
  <si>
    <t>espesor (mm)</t>
  </si>
  <si>
    <t>Largo   (mm)</t>
  </si>
  <si>
    <t>Longitud soldadura (Pulg)</t>
  </si>
  <si>
    <t>PRECIO TOTAL TRAZADO Y PERFORADO, MONTAJE Y SOLDADURA DE CONEXIONES EN PLANCHA ESP 15MM</t>
  </si>
  <si>
    <t>Detalle de conexiones nuevas y reemplazadas</t>
  </si>
  <si>
    <t>Pulgadas</t>
  </si>
  <si>
    <t>DESCRIPCION DE LA ACTIVIDAD</t>
  </si>
  <si>
    <t>Analisis de precio de AUT/RT según datos del RDO</t>
  </si>
  <si>
    <t>º</t>
  </si>
  <si>
    <t>1)</t>
  </si>
  <si>
    <t>2)</t>
  </si>
  <si>
    <t>3)</t>
  </si>
  <si>
    <t>Precio END por metro de soldadura</t>
  </si>
  <si>
    <t>4)</t>
  </si>
  <si>
    <t>Precio total de END de plancha reemplazada (Long Soldadura=1400mm)</t>
  </si>
  <si>
    <t>PRECIO TOTAL REEMPLAZO DE PLANCHA ESP 15MM</t>
  </si>
  <si>
    <t>Precio total trazado y perforado, montaje y soldadura en plancha espesor 15mm</t>
  </si>
  <si>
    <t>Formato B-1</t>
  </si>
  <si>
    <t xml:space="preserve"> PLANILLA PARA LA PROPUESTA ECONÓMICA</t>
  </si>
  <si>
    <t>Rev</t>
  </si>
  <si>
    <t>CANT</t>
  </si>
  <si>
    <t>UNID</t>
  </si>
  <si>
    <t>PRECIO Bs</t>
  </si>
  <si>
    <t xml:space="preserve"> TOTAL Bs</t>
  </si>
  <si>
    <t>EMPRESA OFERENTE:</t>
  </si>
  <si>
    <t>0</t>
  </si>
  <si>
    <t>DESCRIPCIÓN DE ACTIVIDAD</t>
  </si>
  <si>
    <t xml:space="preserve">REPARACIÓN CERTIFICADA TANQUES HORIZONTAL DE GLP TERMINAL TARIJA </t>
  </si>
  <si>
    <t>Plano maqueta 3D en cad</t>
  </si>
  <si>
    <t>1.2.10</t>
  </si>
  <si>
    <t>Material Tanque V01 (Refuerzos, soporteria, plataformas y barandas)</t>
  </si>
  <si>
    <t>Material Tanque V01 (Consumibles de soldadura)</t>
  </si>
  <si>
    <t>Material Tanque V01 (en todos los diámetros requeridos)</t>
  </si>
  <si>
    <t>Material Tanque V04 (en todos los diámetros requeridos)</t>
  </si>
  <si>
    <t>Material Tanque V04 (Refuerzos, soporteria, plataformas y barandas)</t>
  </si>
  <si>
    <t>Material Tanque V04 (Consumibles de soldadura)</t>
  </si>
  <si>
    <t>Material Tanque V10 (en todos los diámetros requeridos)</t>
  </si>
  <si>
    <t>Material Tanque V10 (Refuerzos, soporteria, plataformas y barandas)</t>
  </si>
  <si>
    <t>Material Tanque V10 (Consumibles de soldadura)</t>
  </si>
  <si>
    <t>Movilización TANQUE V01 (Tarija - SCZ)</t>
  </si>
  <si>
    <t>Movilización TANQUE V01 (SCZ - Tarija)</t>
  </si>
  <si>
    <t>Movilización TANQUE V04 (Tarija - SCZ)</t>
  </si>
  <si>
    <t>Movilización TANQUE V04 (SCZ -Tarija)</t>
  </si>
  <si>
    <t>Movilización TANQUE V10 (Tarija - SCZ)</t>
  </si>
  <si>
    <t>Movilización TANQUE V10 (SCZ - Tarija)</t>
  </si>
  <si>
    <t>Revisión de documentos técnicos de inspección emitidos por la empresa Inspectra SRL</t>
  </si>
  <si>
    <t>Memoria de cálculo preliminar de reparaciones</t>
  </si>
  <si>
    <t>Planos de Montaje y soldadura de nuevas conexiones y adecuación de cunas</t>
  </si>
  <si>
    <t>Planos de fabricación de piping</t>
  </si>
  <si>
    <t>Planos de Soporterías, plataformas, barandas y escaleras</t>
  </si>
  <si>
    <t xml:space="preserve">INSPECCIÓN Y ADECUACIÓN </t>
  </si>
  <si>
    <t>TANQUE V-01</t>
  </si>
  <si>
    <t>SUB TOTAL Bs</t>
  </si>
  <si>
    <t>Adecuación de facilidades</t>
  </si>
  <si>
    <t>Aprobación de desmovilización de tanque</t>
  </si>
  <si>
    <t>Despresurizado de tanque y cierre de válvulas con bridas ciegas en todos sus diámetros</t>
  </si>
  <si>
    <t xml:space="preserve">Arenado interno/externo para inspección </t>
  </si>
  <si>
    <t>Fuera de servicio</t>
  </si>
  <si>
    <t>Limpieza externa e interna</t>
  </si>
  <si>
    <t>Inspección visual externa por inspector API 510</t>
  </si>
  <si>
    <t>Validación y elaboración de listado de indicaciones
complementarias</t>
  </si>
  <si>
    <t>Aprobación de listado de indicaciones por YPFB TR</t>
  </si>
  <si>
    <t>Inspección visual interna por inspector API 510</t>
  </si>
  <si>
    <t>Validación y elaboración de listado de indicaciones complementarias</t>
  </si>
  <si>
    <t>Reparación de indicaciones externas</t>
  </si>
  <si>
    <t>Reparación de indicaciones internas</t>
  </si>
  <si>
    <t>Reparación de indicaciones por END</t>
  </si>
  <si>
    <t>Adecuación de cunas de tanque</t>
  </si>
  <si>
    <t>Remoción de soportes del sistema contraincendio y soporteria en general</t>
  </si>
  <si>
    <t>Reparación de deformaciones de cabezales y virolas</t>
  </si>
  <si>
    <t>Adecuaciones del tanque de acuerdo a Ingeniería de adecuaciones y prueba hidrostática</t>
  </si>
  <si>
    <t>Montaje y soldadura de soportes para sistema contra incendio</t>
  </si>
  <si>
    <t>Liberación por Inspector Autorizado (IA)</t>
  </si>
  <si>
    <t>Prueba Hidrostática (PH) spools</t>
  </si>
  <si>
    <t>ENDs inspección de integridad (AUT, MT)</t>
  </si>
  <si>
    <t>Pintado de logo corporativo</t>
  </si>
  <si>
    <t>2.7.4</t>
  </si>
  <si>
    <t>Inertización de tanque y embalaje para despacho</t>
  </si>
  <si>
    <t>Montaje de spools y válvulas e instrumentos</t>
  </si>
  <si>
    <t>Aperturas y presurizado de válvulas</t>
  </si>
  <si>
    <t>Cierre de entradas de hombre</t>
  </si>
  <si>
    <t>2.8.7</t>
  </si>
  <si>
    <t>Periodo de observación 12 horas</t>
  </si>
  <si>
    <t>Aplicación de esquema de pintura externa</t>
  </si>
  <si>
    <t>Prueba Hidrostática (PH) a tanque</t>
  </si>
  <si>
    <t>TANQUE V-04</t>
  </si>
  <si>
    <t>3.3</t>
  </si>
  <si>
    <t>3.3.1</t>
  </si>
  <si>
    <t>3.3.2</t>
  </si>
  <si>
    <t>3.3.3</t>
  </si>
  <si>
    <t>3.4</t>
  </si>
  <si>
    <t>3.5</t>
  </si>
  <si>
    <t>3.5.1</t>
  </si>
  <si>
    <t>3.5.2</t>
  </si>
  <si>
    <t>3.5.3</t>
  </si>
  <si>
    <t>3.5.4</t>
  </si>
  <si>
    <t>3.5.5</t>
  </si>
  <si>
    <t>3.5.6</t>
  </si>
  <si>
    <t>3.5.7</t>
  </si>
  <si>
    <t>3.6</t>
  </si>
  <si>
    <t>3.6.1</t>
  </si>
  <si>
    <t>3.6.2</t>
  </si>
  <si>
    <t>3.6.3</t>
  </si>
  <si>
    <t>3.6.4</t>
  </si>
  <si>
    <t>3.6.5</t>
  </si>
  <si>
    <t>3.6.6</t>
  </si>
  <si>
    <t>3.6.7</t>
  </si>
  <si>
    <t>3.6.8</t>
  </si>
  <si>
    <t>3.6.9</t>
  </si>
  <si>
    <t>3.6.10</t>
  </si>
  <si>
    <t>3.6.11</t>
  </si>
  <si>
    <t>3.7</t>
  </si>
  <si>
    <t>3.7.1</t>
  </si>
  <si>
    <t>3.7.2</t>
  </si>
  <si>
    <t>3.7.3</t>
  </si>
  <si>
    <t>3.7.4</t>
  </si>
  <si>
    <t>3.8</t>
  </si>
  <si>
    <t>3.8.1</t>
  </si>
  <si>
    <t>3.8.2</t>
  </si>
  <si>
    <t>3.8.3</t>
  </si>
  <si>
    <t>3.8.4</t>
  </si>
  <si>
    <t>3.8.5</t>
  </si>
  <si>
    <t>3.8.6</t>
  </si>
  <si>
    <t>3.8.7</t>
  </si>
  <si>
    <t>TANQUE V-10</t>
  </si>
  <si>
    <t>4.1.1</t>
  </si>
  <si>
    <t>4.1.2</t>
  </si>
  <si>
    <t>4.1.3</t>
  </si>
  <si>
    <t>4.2.1</t>
  </si>
  <si>
    <t>4.2.2</t>
  </si>
  <si>
    <t>4.3.1</t>
  </si>
  <si>
    <t>4.3.2</t>
  </si>
  <si>
    <t>4.3.3</t>
  </si>
  <si>
    <t>4.4</t>
  </si>
  <si>
    <t>4.4.1</t>
  </si>
  <si>
    <t>4.4.2</t>
  </si>
  <si>
    <t>4.4.3</t>
  </si>
  <si>
    <t>4.5</t>
  </si>
  <si>
    <t>4.5.1</t>
  </si>
  <si>
    <t>4.5.2</t>
  </si>
  <si>
    <t>4.5.3</t>
  </si>
  <si>
    <t>4.5.4</t>
  </si>
  <si>
    <t>4.5.5</t>
  </si>
  <si>
    <t>4.5.6</t>
  </si>
  <si>
    <t>4.5.7</t>
  </si>
  <si>
    <t>4.6</t>
  </si>
  <si>
    <t>4.6.1</t>
  </si>
  <si>
    <t>4.6.2</t>
  </si>
  <si>
    <t>4.6.3</t>
  </si>
  <si>
    <t>4.6.4</t>
  </si>
  <si>
    <t>4.6.5</t>
  </si>
  <si>
    <t>4.6.6</t>
  </si>
  <si>
    <t>4.6.7</t>
  </si>
  <si>
    <t>4.6.8</t>
  </si>
  <si>
    <t>4.6.9</t>
  </si>
  <si>
    <t>4.6.10</t>
  </si>
  <si>
    <t>4.6.11</t>
  </si>
  <si>
    <t>4.7</t>
  </si>
  <si>
    <t>4.7.1</t>
  </si>
  <si>
    <t>4.7.2</t>
  </si>
  <si>
    <t>4.7.3</t>
  </si>
  <si>
    <t>4.7.4</t>
  </si>
  <si>
    <t>4.8</t>
  </si>
  <si>
    <t>4.8.1</t>
  </si>
  <si>
    <t>4.8.2</t>
  </si>
  <si>
    <t>4.8.3</t>
  </si>
  <si>
    <t>4.8.4</t>
  </si>
  <si>
    <t>4.8.5</t>
  </si>
  <si>
    <t>4.8.6</t>
  </si>
  <si>
    <t>4.8.7</t>
  </si>
  <si>
    <t>5.1</t>
  </si>
  <si>
    <t>5.1.1</t>
  </si>
  <si>
    <t>5.1.2</t>
  </si>
  <si>
    <t>5.1.3</t>
  </si>
  <si>
    <t>Actualización de documentos de ingeniería TANQUE V-01</t>
  </si>
  <si>
    <t>Actualización de documentos de ingeniería TANQUE V-04</t>
  </si>
  <si>
    <t>Actualización de documentos de ingeniería TANQUE v-10</t>
  </si>
  <si>
    <t>Aprobación planos conforme a obra y maqueta 3D</t>
  </si>
  <si>
    <t>Aprobación de planos conforme a obra y Entrega Data de Book</t>
  </si>
  <si>
    <t>Actualización de documentos de ingeniería, aprobación de planos conforme a obra y entrega Data de Book</t>
  </si>
  <si>
    <t>Aprobación de  Entrega Data de Book  Técnico</t>
  </si>
  <si>
    <t>5.2</t>
  </si>
  <si>
    <t>5.2.1</t>
  </si>
  <si>
    <t>5.2.2</t>
  </si>
  <si>
    <t>5.2.3</t>
  </si>
  <si>
    <t>m/ TK</t>
  </si>
  <si>
    <t>6.1</t>
  </si>
  <si>
    <t>6.2</t>
  </si>
  <si>
    <t>Ultrasonido Avanzado Phased Array y TOFD, tanque V-01</t>
  </si>
  <si>
    <t>Ultrasonido Avanzado Phased Array y TOFD,  tanque V-04</t>
  </si>
  <si>
    <t>6.3</t>
  </si>
  <si>
    <t>Ultrasonido Avanzado Phased Array y TOFD,  tanque V-10</t>
  </si>
  <si>
    <t>6.4</t>
  </si>
  <si>
    <t>Líquidos Penetrantes o Partículas Magnéticas, tanque V-01</t>
  </si>
  <si>
    <t>6.5</t>
  </si>
  <si>
    <t>6.6</t>
  </si>
  <si>
    <t>Líquidos Penetrantes o Partículas Magnéticas, tanque V-04</t>
  </si>
  <si>
    <t>Líquidos Penetrantes o Partículas Magnéticas, tanque V-10</t>
  </si>
  <si>
    <t>6.7</t>
  </si>
  <si>
    <t xml:space="preserve"> RELEVAMIENTO Y LOGÍSTICA</t>
  </si>
  <si>
    <t>Relevamiento en Terminal Tarija a tanques horizontales  T 01, T 04 y T10</t>
  </si>
  <si>
    <t>Cambio de plancha esp,</t>
  </si>
  <si>
    <t xml:space="preserve">Analisis de precios según datos </t>
  </si>
  <si>
    <t>BOB/pulgada</t>
  </si>
  <si>
    <t>BOB</t>
  </si>
  <si>
    <t>BOB/metro</t>
  </si>
  <si>
    <t xml:space="preserve">CENTRO DE COSTO: FOP-CI-24-00001 Mantenimiento de Recipientes a Presión Tarija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</si>
</sst>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-* #,##0.00\ _€_-;\-* #,##0.00\ _€_-;_-* &quot;-&quot;??\ _€_-;_-@_-"/>
    <numFmt numFmtId="165" formatCode="0.0%"/>
    <numFmt numFmtId="166" formatCode="#,##0.0"/>
    <numFmt numFmtId="167" formatCode="0.0000000%"/>
    <numFmt numFmtId="168" formatCode="0.000000%"/>
    <numFmt numFmtId="169" formatCode="0.0"/>
    <numFmt numFmtId="170" formatCode="[$Bs-400A]#,##0.00"/>
  </numFmts>
  <fonts count="16" x14ac:knownFonts="1">
    <font>
      <sz val="10"/>
      <name val="Arial"/>
    </font>
    <font>
      <sz val="9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sz val="9"/>
      <color theme="1"/>
      <name val="Arial"/>
      <family val="2"/>
    </font>
    <font>
      <b/>
      <i/>
      <sz val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9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0066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0">
    <xf numFmtId="0" fontId="0" fillId="0" borderId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" fillId="0" borderId="0">
      <alignment wrapText="1"/>
    </xf>
    <xf numFmtId="164" fontId="12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>
      <alignment wrapText="1"/>
    </xf>
    <xf numFmtId="0" fontId="3" fillId="0" borderId="0"/>
  </cellStyleXfs>
  <cellXfs count="294">
    <xf numFmtId="0" fontId="0" fillId="0" borderId="0" xfId="0"/>
    <xf numFmtId="0" fontId="13" fillId="0" borderId="0" xfId="0" applyFont="1" applyBorder="1" applyAlignment="1">
      <alignment horizontal="justify" vertical="center" wrapText="1"/>
    </xf>
    <xf numFmtId="0" fontId="13" fillId="0" borderId="0" xfId="0" applyFont="1" applyBorder="1" applyAlignment="1">
      <alignment horizontal="center" vertical="center" wrapText="1"/>
    </xf>
    <xf numFmtId="0" fontId="3" fillId="0" borderId="0" xfId="0" applyFont="1"/>
    <xf numFmtId="0" fontId="3" fillId="0" borderId="1" xfId="0" applyFont="1" applyBorder="1" applyAlignment="1">
      <alignment horizontal="center"/>
    </xf>
    <xf numFmtId="0" fontId="3" fillId="0" borderId="0" xfId="5"/>
    <xf numFmtId="10" fontId="3" fillId="0" borderId="0" xfId="6" applyNumberFormat="1" applyFont="1"/>
    <xf numFmtId="4" fontId="3" fillId="0" borderId="0" xfId="5" applyNumberFormat="1" applyAlignment="1">
      <alignment horizontal="right"/>
    </xf>
    <xf numFmtId="0" fontId="3" fillId="0" borderId="0" xfId="5" applyAlignment="1">
      <alignment horizontal="center"/>
    </xf>
    <xf numFmtId="10" fontId="3" fillId="0" borderId="0" xfId="6" applyNumberFormat="1"/>
    <xf numFmtId="165" fontId="4" fillId="2" borderId="1" xfId="6" applyNumberFormat="1" applyFont="1" applyFill="1" applyBorder="1" applyAlignment="1">
      <alignment horizontal="center" vertical="center" wrapText="1"/>
    </xf>
    <xf numFmtId="0" fontId="3" fillId="0" borderId="0" xfId="5" applyAlignment="1">
      <alignment wrapText="1"/>
    </xf>
    <xf numFmtId="10" fontId="3" fillId="0" borderId="0" xfId="6" applyNumberFormat="1" applyFont="1" applyAlignment="1">
      <alignment wrapText="1"/>
    </xf>
    <xf numFmtId="4" fontId="3" fillId="0" borderId="0" xfId="5" applyNumberFormat="1" applyAlignment="1">
      <alignment horizontal="right" wrapText="1"/>
    </xf>
    <xf numFmtId="1" fontId="4" fillId="4" borderId="4" xfId="5" applyNumberFormat="1" applyFont="1" applyFill="1" applyBorder="1" applyAlignment="1">
      <alignment vertical="center"/>
    </xf>
    <xf numFmtId="1" fontId="4" fillId="4" borderId="2" xfId="5" applyNumberFormat="1" applyFont="1" applyFill="1" applyBorder="1" applyAlignment="1">
      <alignment vertical="center"/>
    </xf>
    <xf numFmtId="1" fontId="4" fillId="4" borderId="3" xfId="5" applyNumberFormat="1" applyFont="1" applyFill="1" applyBorder="1" applyAlignment="1">
      <alignment horizontal="center" vertical="center"/>
    </xf>
    <xf numFmtId="0" fontId="4" fillId="0" borderId="0" xfId="5" applyFont="1"/>
    <xf numFmtId="4" fontId="9" fillId="3" borderId="0" xfId="8" applyNumberFormat="1" applyFont="1" applyFill="1" applyAlignment="1">
      <alignment horizontal="right" vertical="center" wrapText="1"/>
    </xf>
    <xf numFmtId="1" fontId="3" fillId="0" borderId="4" xfId="5" applyNumberFormat="1" applyBorder="1" applyAlignment="1">
      <alignment vertical="center"/>
    </xf>
    <xf numFmtId="1" fontId="3" fillId="0" borderId="2" xfId="5" applyNumberFormat="1" applyBorder="1" applyAlignment="1">
      <alignment vertical="center"/>
    </xf>
    <xf numFmtId="1" fontId="3" fillId="0" borderId="3" xfId="5" applyNumberFormat="1" applyBorder="1" applyAlignment="1">
      <alignment horizontal="center" vertical="center"/>
    </xf>
    <xf numFmtId="165" fontId="3" fillId="0" borderId="1" xfId="6" applyNumberFormat="1" applyFont="1" applyBorder="1" applyAlignment="1">
      <alignment horizontal="center" vertical="center" wrapText="1"/>
    </xf>
    <xf numFmtId="4" fontId="5" fillId="3" borderId="0" xfId="8" applyNumberFormat="1" applyFont="1" applyFill="1" applyAlignment="1">
      <alignment horizontal="right" vertical="center" wrapText="1"/>
    </xf>
    <xf numFmtId="10" fontId="3" fillId="0" borderId="0" xfId="6" applyNumberFormat="1" applyFont="1" applyFill="1"/>
    <xf numFmtId="4" fontId="5" fillId="0" borderId="0" xfId="8" applyNumberFormat="1" applyFont="1" applyAlignment="1">
      <alignment horizontal="right" vertical="center" wrapText="1"/>
    </xf>
    <xf numFmtId="0" fontId="4" fillId="2" borderId="4" xfId="5" applyFont="1" applyFill="1" applyBorder="1" applyAlignment="1">
      <alignment vertical="center"/>
    </xf>
    <xf numFmtId="10" fontId="4" fillId="0" borderId="0" xfId="6" applyNumberFormat="1" applyFont="1"/>
    <xf numFmtId="1" fontId="4" fillId="4" borderId="2" xfId="5" applyNumberFormat="1" applyFont="1" applyFill="1" applyBorder="1" applyAlignment="1">
      <alignment horizontal="center" vertical="center"/>
    </xf>
    <xf numFmtId="0" fontId="3" fillId="0" borderId="7" xfId="5" applyBorder="1" applyAlignment="1">
      <alignment horizontal="left" vertical="top" wrapText="1"/>
    </xf>
    <xf numFmtId="0" fontId="3" fillId="0" borderId="0" xfId="5" applyAlignment="1">
      <alignment horizontal="left" vertical="top" wrapText="1"/>
    </xf>
    <xf numFmtId="0" fontId="3" fillId="0" borderId="0" xfId="5" applyAlignment="1">
      <alignment horizontal="center" vertical="top" wrapText="1"/>
    </xf>
    <xf numFmtId="10" fontId="3" fillId="0" borderId="0" xfId="6" applyNumberFormat="1" applyFont="1" applyBorder="1" applyAlignment="1">
      <alignment horizontal="right"/>
    </xf>
    <xf numFmtId="10" fontId="3" fillId="0" borderId="0" xfId="6" applyNumberFormat="1" applyAlignment="1">
      <alignment wrapText="1"/>
    </xf>
    <xf numFmtId="167" fontId="3" fillId="0" borderId="0" xfId="6" applyNumberFormat="1" applyFont="1" applyFill="1"/>
    <xf numFmtId="168" fontId="3" fillId="0" borderId="0" xfId="6" applyNumberFormat="1" applyFont="1" applyBorder="1" applyAlignment="1">
      <alignment horizontal="right"/>
    </xf>
    <xf numFmtId="4" fontId="3" fillId="0" borderId="0" xfId="6" applyNumberFormat="1" applyFont="1"/>
    <xf numFmtId="9" fontId="4" fillId="0" borderId="0" xfId="2" applyFont="1"/>
    <xf numFmtId="0" fontId="4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/>
    <xf numFmtId="1" fontId="3" fillId="0" borderId="1" xfId="5" applyNumberFormat="1" applyBorder="1" applyAlignment="1">
      <alignment horizontal="center" vertical="center"/>
    </xf>
    <xf numFmtId="0" fontId="0" fillId="0" borderId="0" xfId="0" applyAlignment="1"/>
    <xf numFmtId="164" fontId="0" fillId="0" borderId="0" xfId="0" applyNumberFormat="1" applyAlignment="1"/>
    <xf numFmtId="0" fontId="4" fillId="0" borderId="0" xfId="0" applyFont="1" applyAlignment="1"/>
    <xf numFmtId="2" fontId="3" fillId="0" borderId="0" xfId="6" applyNumberFormat="1" applyFont="1"/>
    <xf numFmtId="0" fontId="4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vertical="center" wrapText="1"/>
    </xf>
    <xf numFmtId="1" fontId="4" fillId="0" borderId="6" xfId="5" applyNumberFormat="1" applyFont="1" applyFill="1" applyBorder="1" applyAlignment="1">
      <alignment vertical="center"/>
    </xf>
    <xf numFmtId="0" fontId="4" fillId="0" borderId="6" xfId="5" applyFont="1" applyFill="1" applyBorder="1" applyAlignment="1">
      <alignment vertical="center" wrapText="1"/>
    </xf>
    <xf numFmtId="4" fontId="4" fillId="0" borderId="6" xfId="6" applyNumberFormat="1" applyFont="1" applyFill="1" applyBorder="1" applyAlignment="1">
      <alignment vertical="center" wrapText="1"/>
    </xf>
    <xf numFmtId="0" fontId="4" fillId="0" borderId="8" xfId="0" applyFont="1" applyBorder="1" applyAlignment="1"/>
    <xf numFmtId="0" fontId="3" fillId="0" borderId="1" xfId="5" applyBorder="1" applyAlignment="1">
      <alignment horizontal="center" vertical="center" wrapText="1"/>
    </xf>
    <xf numFmtId="1" fontId="4" fillId="4" borderId="3" xfId="5" applyNumberFormat="1" applyFont="1" applyFill="1" applyBorder="1" applyAlignment="1">
      <alignment horizontal="center" vertical="center"/>
    </xf>
    <xf numFmtId="0" fontId="4" fillId="4" borderId="4" xfId="5" applyFont="1" applyFill="1" applyBorder="1" applyAlignment="1">
      <alignment vertical="center" wrapText="1"/>
    </xf>
    <xf numFmtId="0" fontId="3" fillId="0" borderId="4" xfId="5" applyBorder="1" applyAlignment="1">
      <alignment vertical="center" wrapText="1"/>
    </xf>
    <xf numFmtId="0" fontId="0" fillId="0" borderId="1" xfId="0" applyBorder="1" applyAlignment="1">
      <alignment horizontal="center"/>
    </xf>
    <xf numFmtId="164" fontId="0" fillId="0" borderId="0" xfId="4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9" applyFont="1"/>
    <xf numFmtId="0" fontId="7" fillId="0" borderId="7" xfId="9" applyFont="1" applyBorder="1" applyAlignment="1">
      <alignment horizontal="center" vertical="center" wrapText="1"/>
    </xf>
    <xf numFmtId="0" fontId="4" fillId="0" borderId="6" xfId="5" applyFont="1" applyFill="1" applyBorder="1" applyAlignment="1">
      <alignment horizontal="center" vertical="center"/>
    </xf>
    <xf numFmtId="0" fontId="4" fillId="0" borderId="4" xfId="5" applyFont="1" applyFill="1" applyBorder="1" applyAlignment="1">
      <alignment vertical="center" wrapText="1"/>
    </xf>
    <xf numFmtId="0" fontId="4" fillId="0" borderId="2" xfId="5" applyFont="1" applyFill="1" applyBorder="1" applyAlignment="1">
      <alignment vertical="center" wrapText="1"/>
    </xf>
    <xf numFmtId="0" fontId="4" fillId="0" borderId="3" xfId="5" applyFont="1" applyFill="1" applyBorder="1" applyAlignment="1">
      <alignment horizontal="center" vertical="center" wrapText="1"/>
    </xf>
    <xf numFmtId="0" fontId="4" fillId="0" borderId="4" xfId="5" applyFont="1" applyFill="1" applyBorder="1" applyAlignment="1">
      <alignment vertical="center"/>
    </xf>
    <xf numFmtId="0" fontId="4" fillId="0" borderId="2" xfId="5" applyFont="1" applyFill="1" applyBorder="1" applyAlignment="1">
      <alignment vertical="center"/>
    </xf>
    <xf numFmtId="0" fontId="4" fillId="0" borderId="11" xfId="5" applyFont="1" applyFill="1" applyBorder="1" applyAlignment="1">
      <alignment vertical="center"/>
    </xf>
    <xf numFmtId="169" fontId="3" fillId="0" borderId="0" xfId="5" applyNumberFormat="1"/>
    <xf numFmtId="169" fontId="4" fillId="0" borderId="2" xfId="5" applyNumberFormat="1" applyFont="1" applyFill="1" applyBorder="1" applyAlignment="1">
      <alignment vertical="center"/>
    </xf>
    <xf numFmtId="169" fontId="3" fillId="0" borderId="1" xfId="5" applyNumberFormat="1" applyBorder="1" applyAlignment="1">
      <alignment horizontal="center" vertical="center" wrapText="1"/>
    </xf>
    <xf numFmtId="169" fontId="3" fillId="0" borderId="0" xfId="5" applyNumberFormat="1" applyAlignment="1">
      <alignment horizontal="left" vertical="top" wrapText="1"/>
    </xf>
    <xf numFmtId="2" fontId="1" fillId="0" borderId="14" xfId="9" applyNumberFormat="1" applyFont="1" applyBorder="1" applyAlignment="1">
      <alignment horizontal="center" vertical="center" wrapText="1"/>
    </xf>
    <xf numFmtId="14" fontId="1" fillId="0" borderId="14" xfId="9" applyNumberFormat="1" applyFont="1" applyBorder="1" applyAlignment="1">
      <alignment horizontal="center" vertical="center" wrapText="1"/>
    </xf>
    <xf numFmtId="170" fontId="4" fillId="4" borderId="1" xfId="6" applyNumberFormat="1" applyFont="1" applyFill="1" applyBorder="1" applyAlignment="1">
      <alignment horizontal="center" vertical="center" wrapText="1"/>
    </xf>
    <xf numFmtId="0" fontId="4" fillId="0" borderId="2" xfId="5" applyFont="1" applyFill="1" applyBorder="1" applyAlignment="1">
      <alignment horizontal="center" vertical="center"/>
    </xf>
    <xf numFmtId="0" fontId="3" fillId="0" borderId="0" xfId="5" applyFill="1" applyAlignment="1">
      <alignment wrapText="1"/>
    </xf>
    <xf numFmtId="10" fontId="3" fillId="0" borderId="0" xfId="6" applyNumberFormat="1" applyFont="1" applyFill="1" applyAlignment="1">
      <alignment wrapText="1"/>
    </xf>
    <xf numFmtId="4" fontId="3" fillId="0" borderId="0" xfId="5" applyNumberFormat="1" applyFill="1" applyAlignment="1">
      <alignment horizontal="right" wrapText="1"/>
    </xf>
    <xf numFmtId="10" fontId="3" fillId="0" borderId="0" xfId="6" applyNumberFormat="1" applyFill="1" applyAlignment="1">
      <alignment wrapText="1"/>
    </xf>
    <xf numFmtId="0" fontId="3" fillId="0" borderId="2" xfId="5" applyBorder="1" applyAlignment="1">
      <alignment horizontal="center" vertical="center" wrapText="1"/>
    </xf>
    <xf numFmtId="0" fontId="3" fillId="0" borderId="9" xfId="5" applyBorder="1" applyAlignment="1">
      <alignment vertical="center" wrapText="1"/>
    </xf>
    <xf numFmtId="0" fontId="3" fillId="0" borderId="14" xfId="5" applyBorder="1" applyAlignment="1">
      <alignment horizontal="center" vertical="center" wrapText="1"/>
    </xf>
    <xf numFmtId="0" fontId="11" fillId="0" borderId="0" xfId="5" applyFont="1"/>
    <xf numFmtId="0" fontId="15" fillId="6" borderId="15" xfId="5" applyFont="1" applyFill="1" applyBorder="1" applyAlignment="1">
      <alignment horizontal="right" vertical="center" wrapText="1"/>
    </xf>
    <xf numFmtId="0" fontId="4" fillId="0" borderId="1" xfId="5" applyFont="1" applyFill="1" applyBorder="1" applyAlignment="1">
      <alignment horizontal="center" vertical="center" wrapText="1"/>
    </xf>
    <xf numFmtId="0" fontId="15" fillId="6" borderId="1" xfId="5" applyFont="1" applyFill="1" applyBorder="1" applyAlignment="1">
      <alignment horizontal="right" vertical="center" wrapText="1"/>
    </xf>
    <xf numFmtId="169" fontId="3" fillId="0" borderId="14" xfId="5" applyNumberFormat="1" applyBorder="1" applyAlignment="1">
      <alignment horizontal="center" vertical="center" wrapText="1"/>
    </xf>
    <xf numFmtId="169" fontId="3" fillId="0" borderId="2" xfId="5" applyNumberFormat="1" applyBorder="1" applyAlignment="1">
      <alignment horizontal="center" vertical="center" wrapText="1"/>
    </xf>
    <xf numFmtId="169" fontId="4" fillId="0" borderId="6" xfId="5" applyNumberFormat="1" applyFont="1" applyFill="1" applyBorder="1" applyAlignment="1">
      <alignment vertical="center"/>
    </xf>
    <xf numFmtId="170" fontId="1" fillId="0" borderId="14" xfId="9" applyNumberFormat="1" applyFont="1" applyBorder="1" applyAlignment="1">
      <alignment horizontal="center" vertical="center" wrapText="1"/>
    </xf>
    <xf numFmtId="170" fontId="14" fillId="0" borderId="14" xfId="9" applyNumberFormat="1" applyFont="1" applyFill="1" applyBorder="1" applyAlignment="1">
      <alignment horizontal="center" vertical="center" wrapText="1"/>
    </xf>
    <xf numFmtId="170" fontId="4" fillId="0" borderId="2" xfId="5" applyNumberFormat="1" applyFont="1" applyFill="1" applyBorder="1" applyAlignment="1">
      <alignment vertical="center"/>
    </xf>
    <xf numFmtId="170" fontId="3" fillId="0" borderId="1" xfId="5" applyNumberFormat="1" applyBorder="1" applyAlignment="1">
      <alignment vertical="center" wrapText="1"/>
    </xf>
    <xf numFmtId="170" fontId="3" fillId="0" borderId="1" xfId="6" applyNumberFormat="1" applyFont="1" applyBorder="1" applyAlignment="1">
      <alignment horizontal="center" vertical="center" wrapText="1"/>
    </xf>
    <xf numFmtId="170" fontId="3" fillId="0" borderId="14" xfId="5" applyNumberFormat="1" applyBorder="1" applyAlignment="1">
      <alignment vertical="center" wrapText="1"/>
    </xf>
    <xf numFmtId="170" fontId="3" fillId="0" borderId="14" xfId="6" applyNumberFormat="1" applyFont="1" applyBorder="1" applyAlignment="1">
      <alignment horizontal="center" vertical="center" wrapText="1"/>
    </xf>
    <xf numFmtId="170" fontId="3" fillId="0" borderId="2" xfId="5" applyNumberFormat="1" applyBorder="1" applyAlignment="1">
      <alignment vertical="center" wrapText="1"/>
    </xf>
    <xf numFmtId="170" fontId="3" fillId="0" borderId="3" xfId="6" applyNumberFormat="1" applyFont="1" applyBorder="1" applyAlignment="1">
      <alignment horizontal="center" vertical="center" wrapText="1"/>
    </xf>
    <xf numFmtId="170" fontId="15" fillId="6" borderId="15" xfId="6" applyNumberFormat="1" applyFont="1" applyFill="1" applyBorder="1" applyAlignment="1">
      <alignment horizontal="center" vertical="center" wrapText="1"/>
    </xf>
    <xf numFmtId="170" fontId="4" fillId="0" borderId="3" xfId="6" applyNumberFormat="1" applyFont="1" applyFill="1" applyBorder="1" applyAlignment="1">
      <alignment horizontal="right" vertical="center"/>
    </xf>
    <xf numFmtId="170" fontId="4" fillId="0" borderId="6" xfId="5" applyNumberFormat="1" applyFont="1" applyFill="1" applyBorder="1" applyAlignment="1">
      <alignment vertical="center"/>
    </xf>
    <xf numFmtId="170" fontId="4" fillId="0" borderId="1" xfId="6" applyNumberFormat="1" applyFont="1" applyFill="1" applyBorder="1" applyAlignment="1">
      <alignment horizontal="right" vertical="center"/>
    </xf>
    <xf numFmtId="170" fontId="15" fillId="6" borderId="1" xfId="6" applyNumberFormat="1" applyFont="1" applyFill="1" applyBorder="1" applyAlignment="1">
      <alignment horizontal="center" vertical="center" wrapText="1"/>
    </xf>
    <xf numFmtId="170" fontId="3" fillId="0" borderId="0" xfId="5" applyNumberFormat="1" applyAlignment="1">
      <alignment horizontal="left" vertical="top" wrapText="1"/>
    </xf>
    <xf numFmtId="170" fontId="3" fillId="0" borderId="0" xfId="6" applyNumberFormat="1" applyFont="1" applyBorder="1" applyAlignment="1">
      <alignment horizontal="left" vertical="top" wrapText="1"/>
    </xf>
    <xf numFmtId="170" fontId="3" fillId="0" borderId="0" xfId="5" applyNumberFormat="1"/>
    <xf numFmtId="170" fontId="0" fillId="0" borderId="0" xfId="6" applyNumberFormat="1" applyFont="1"/>
    <xf numFmtId="169" fontId="4" fillId="0" borderId="1" xfId="5" applyNumberFormat="1" applyFont="1" applyFill="1" applyBorder="1" applyAlignment="1">
      <alignment vertical="center" wrapText="1"/>
    </xf>
    <xf numFmtId="170" fontId="4" fillId="0" borderId="1" xfId="5" applyNumberFormat="1" applyFont="1" applyFill="1" applyBorder="1" applyAlignment="1">
      <alignment vertical="center" wrapText="1"/>
    </xf>
    <xf numFmtId="169" fontId="4" fillId="0" borderId="1" xfId="5" applyNumberFormat="1" applyFont="1" applyFill="1" applyBorder="1" applyAlignment="1">
      <alignment horizontal="center" vertical="center" wrapText="1"/>
    </xf>
    <xf numFmtId="0" fontId="15" fillId="0" borderId="15" xfId="5" applyFont="1" applyFill="1" applyBorder="1" applyAlignment="1">
      <alignment horizontal="center" vertical="center" wrapText="1"/>
    </xf>
    <xf numFmtId="169" fontId="15" fillId="0" borderId="15" xfId="5" applyNumberFormat="1" applyFont="1" applyFill="1" applyBorder="1" applyAlignment="1">
      <alignment horizontal="center" vertical="center" wrapText="1"/>
    </xf>
    <xf numFmtId="170" fontId="15" fillId="0" borderId="15" xfId="5" applyNumberFormat="1" applyFont="1" applyFill="1" applyBorder="1" applyAlignment="1">
      <alignment vertical="center" wrapText="1"/>
    </xf>
    <xf numFmtId="0" fontId="15" fillId="0" borderId="1" xfId="5" applyFont="1" applyFill="1" applyBorder="1" applyAlignment="1">
      <alignment horizontal="center" vertical="center" wrapText="1"/>
    </xf>
    <xf numFmtId="169" fontId="15" fillId="0" borderId="1" xfId="5" applyNumberFormat="1" applyFont="1" applyFill="1" applyBorder="1" applyAlignment="1">
      <alignment horizontal="center" vertical="center" wrapText="1"/>
    </xf>
    <xf numFmtId="170" fontId="15" fillId="0" borderId="1" xfId="5" applyNumberFormat="1" applyFont="1" applyFill="1" applyBorder="1" applyAlignment="1">
      <alignment vertical="center" wrapText="1"/>
    </xf>
    <xf numFmtId="0" fontId="3" fillId="0" borderId="0" xfId="5" applyFill="1" applyAlignment="1">
      <alignment horizontal="center" vertical="top" wrapText="1"/>
    </xf>
    <xf numFmtId="169" fontId="3" fillId="0" borderId="0" xfId="5" applyNumberFormat="1" applyFill="1" applyAlignment="1">
      <alignment horizontal="left" vertical="top" wrapText="1"/>
    </xf>
    <xf numFmtId="170" fontId="3" fillId="0" borderId="0" xfId="5" applyNumberFormat="1" applyFill="1" applyAlignment="1">
      <alignment horizontal="left" vertical="top" wrapText="1"/>
    </xf>
    <xf numFmtId="0" fontId="4" fillId="7" borderId="1" xfId="5" applyFont="1" applyFill="1" applyBorder="1" applyAlignment="1">
      <alignment horizontal="center" vertical="center"/>
    </xf>
    <xf numFmtId="20" fontId="2" fillId="7" borderId="13" xfId="9" applyNumberFormat="1" applyFont="1" applyFill="1" applyBorder="1" applyAlignment="1">
      <alignment horizontal="center" vertical="center" wrapText="1"/>
    </xf>
    <xf numFmtId="169" fontId="2" fillId="7" borderId="13" xfId="9" applyNumberFormat="1" applyFont="1" applyFill="1" applyBorder="1" applyAlignment="1">
      <alignment horizontal="center" vertical="center" wrapText="1"/>
    </xf>
    <xf numFmtId="170" fontId="2" fillId="7" borderId="13" xfId="9" applyNumberFormat="1" applyFont="1" applyFill="1" applyBorder="1" applyAlignment="1">
      <alignment horizontal="center" vertical="center" wrapText="1"/>
    </xf>
    <xf numFmtId="0" fontId="4" fillId="8" borderId="4" xfId="5" applyFont="1" applyFill="1" applyBorder="1" applyAlignment="1">
      <alignment horizontal="center" vertical="center"/>
    </xf>
    <xf numFmtId="169" fontId="3" fillId="8" borderId="2" xfId="5" applyNumberFormat="1" applyFill="1" applyBorder="1"/>
    <xf numFmtId="170" fontId="3" fillId="8" borderId="2" xfId="5" applyNumberFormat="1" applyFill="1" applyBorder="1"/>
    <xf numFmtId="170" fontId="3" fillId="8" borderId="3" xfId="5" applyNumberFormat="1" applyFill="1" applyBorder="1"/>
    <xf numFmtId="164" fontId="0" fillId="0" borderId="1" xfId="4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8" borderId="1" xfId="9" applyFont="1" applyFill="1" applyBorder="1" applyAlignment="1">
      <alignment horizontal="center" vertical="center" wrapText="1"/>
    </xf>
    <xf numFmtId="1" fontId="1" fillId="0" borderId="9" xfId="9" applyNumberFormat="1" applyFont="1" applyBorder="1" applyAlignment="1">
      <alignment horizontal="center" vertical="center"/>
    </xf>
    <xf numFmtId="1" fontId="1" fillId="0" borderId="5" xfId="9" applyNumberFormat="1" applyFont="1" applyBorder="1" applyAlignment="1">
      <alignment horizontal="center" vertical="center"/>
    </xf>
    <xf numFmtId="1" fontId="1" fillId="0" borderId="10" xfId="9" applyNumberFormat="1" applyFont="1" applyBorder="1" applyAlignment="1">
      <alignment horizontal="center" vertical="center"/>
    </xf>
    <xf numFmtId="1" fontId="1" fillId="0" borderId="7" xfId="9" applyNumberFormat="1" applyFont="1" applyBorder="1" applyAlignment="1">
      <alignment horizontal="center" vertical="center"/>
    </xf>
    <xf numFmtId="1" fontId="1" fillId="0" borderId="0" xfId="9" applyNumberFormat="1" applyFont="1" applyBorder="1" applyAlignment="1">
      <alignment horizontal="center" vertical="center"/>
    </xf>
    <xf numFmtId="1" fontId="1" fillId="0" borderId="8" xfId="9" applyNumberFormat="1" applyFont="1" applyBorder="1" applyAlignment="1">
      <alignment horizontal="center" vertical="center"/>
    </xf>
    <xf numFmtId="1" fontId="1" fillId="0" borderId="11" xfId="9" applyNumberFormat="1" applyFont="1" applyBorder="1" applyAlignment="1">
      <alignment horizontal="center" vertical="center"/>
    </xf>
    <xf numFmtId="1" fontId="1" fillId="0" borderId="6" xfId="9" applyNumberFormat="1" applyFont="1" applyBorder="1" applyAlignment="1">
      <alignment horizontal="center" vertical="center"/>
    </xf>
    <xf numFmtId="1" fontId="1" fillId="0" borderId="12" xfId="9" applyNumberFormat="1" applyFont="1" applyBorder="1" applyAlignment="1">
      <alignment horizontal="center" vertical="center"/>
    </xf>
    <xf numFmtId="0" fontId="7" fillId="0" borderId="1" xfId="9" applyFont="1" applyBorder="1" applyAlignment="1">
      <alignment horizontal="center" vertical="center" wrapText="1"/>
    </xf>
    <xf numFmtId="0" fontId="4" fillId="0" borderId="1" xfId="9" applyFont="1" applyBorder="1" applyAlignment="1">
      <alignment horizontal="center" vertical="center" wrapText="1"/>
    </xf>
    <xf numFmtId="0" fontId="4" fillId="2" borderId="4" xfId="5" applyFont="1" applyFill="1" applyBorder="1" applyAlignment="1">
      <alignment horizontal="center" vertical="center" wrapText="1"/>
    </xf>
    <xf numFmtId="0" fontId="4" fillId="2" borderId="2" xfId="5" applyFont="1" applyFill="1" applyBorder="1" applyAlignment="1">
      <alignment horizontal="center" vertical="center" wrapText="1"/>
    </xf>
    <xf numFmtId="0" fontId="4" fillId="2" borderId="3" xfId="5" applyFont="1" applyFill="1" applyBorder="1" applyAlignment="1">
      <alignment horizontal="center" vertical="center" wrapText="1"/>
    </xf>
    <xf numFmtId="0" fontId="4" fillId="7" borderId="4" xfId="5" applyFont="1" applyFill="1" applyBorder="1" applyAlignment="1">
      <alignment horizontal="center" vertical="center"/>
    </xf>
    <xf numFmtId="0" fontId="4" fillId="7" borderId="2" xfId="5" applyFont="1" applyFill="1" applyBorder="1" applyAlignment="1">
      <alignment horizontal="center" vertical="center"/>
    </xf>
    <xf numFmtId="0" fontId="4" fillId="7" borderId="3" xfId="5" applyFont="1" applyFill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4" fillId="0" borderId="8" xfId="0" applyFont="1" applyBorder="1" applyAlignment="1">
      <alignment horizontal="left"/>
    </xf>
    <xf numFmtId="0" fontId="4" fillId="0" borderId="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3" fillId="0" borderId="1" xfId="5" applyBorder="1" applyAlignment="1">
      <alignment horizontal="left" vertical="center" wrapText="1"/>
    </xf>
    <xf numFmtId="0" fontId="3" fillId="0" borderId="1" xfId="5" applyBorder="1" applyAlignment="1">
      <alignment horizontal="center" vertical="center" wrapText="1"/>
    </xf>
    <xf numFmtId="10" fontId="3" fillId="0" borderId="1" xfId="6" applyNumberFormat="1" applyFont="1" applyBorder="1" applyAlignment="1">
      <alignment horizontal="center" vertical="center" wrapText="1"/>
    </xf>
    <xf numFmtId="0" fontId="4" fillId="2" borderId="1" xfId="5" applyFont="1" applyFill="1" applyBorder="1" applyAlignment="1">
      <alignment horizontal="center" vertical="center"/>
    </xf>
    <xf numFmtId="0" fontId="4" fillId="2" borderId="1" xfId="5" applyFont="1" applyFill="1" applyBorder="1" applyAlignment="1">
      <alignment horizontal="center" vertical="center" wrapText="1"/>
    </xf>
    <xf numFmtId="4" fontId="4" fillId="2" borderId="1" xfId="5" applyNumberFormat="1" applyFont="1" applyFill="1" applyBorder="1" applyAlignment="1">
      <alignment horizontal="center" vertical="center" wrapText="1"/>
    </xf>
    <xf numFmtId="164" fontId="0" fillId="0" borderId="0" xfId="4" applyFont="1" applyAlignment="1">
      <alignment horizontal="center"/>
    </xf>
    <xf numFmtId="0" fontId="4" fillId="4" borderId="1" xfId="5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right"/>
    </xf>
    <xf numFmtId="4" fontId="4" fillId="4" borderId="1" xfId="6" applyNumberFormat="1" applyFont="1" applyFill="1" applyBorder="1" applyAlignment="1">
      <alignment horizontal="center" vertical="center" wrapText="1"/>
    </xf>
    <xf numFmtId="164" fontId="4" fillId="5" borderId="4" xfId="0" applyNumberFormat="1" applyFont="1" applyFill="1" applyBorder="1" applyAlignment="1">
      <alignment horizontal="center"/>
    </xf>
    <xf numFmtId="0" fontId="4" fillId="5" borderId="2" xfId="0" applyFont="1" applyFill="1" applyBorder="1" applyAlignment="1">
      <alignment horizontal="center"/>
    </xf>
    <xf numFmtId="0" fontId="4" fillId="5" borderId="3" xfId="0" applyFont="1" applyFill="1" applyBorder="1" applyAlignment="1">
      <alignment horizontal="center"/>
    </xf>
    <xf numFmtId="4" fontId="4" fillId="0" borderId="0" xfId="6" applyNumberFormat="1" applyFont="1" applyFill="1" applyBorder="1" applyAlignment="1">
      <alignment horizontal="center" vertical="center" wrapText="1"/>
    </xf>
    <xf numFmtId="1" fontId="4" fillId="4" borderId="1" xfId="5" applyNumberFormat="1" applyFont="1" applyFill="1" applyBorder="1" applyAlignment="1">
      <alignment horizontal="center" vertical="center"/>
    </xf>
    <xf numFmtId="1" fontId="4" fillId="4" borderId="4" xfId="5" applyNumberFormat="1" applyFont="1" applyFill="1" applyBorder="1" applyAlignment="1">
      <alignment horizontal="center" vertical="center"/>
    </xf>
    <xf numFmtId="1" fontId="4" fillId="4" borderId="3" xfId="5" applyNumberFormat="1" applyFont="1" applyFill="1" applyBorder="1" applyAlignment="1">
      <alignment horizontal="center" vertical="center"/>
    </xf>
    <xf numFmtId="4" fontId="4" fillId="4" borderId="4" xfId="6" applyNumberFormat="1" applyFont="1" applyFill="1" applyBorder="1" applyAlignment="1">
      <alignment horizontal="center" vertical="center" wrapText="1"/>
    </xf>
    <xf numFmtId="4" fontId="4" fillId="4" borderId="2" xfId="6" applyNumberFormat="1" applyFont="1" applyFill="1" applyBorder="1" applyAlignment="1">
      <alignment horizontal="center" vertical="center" wrapText="1"/>
    </xf>
    <xf numFmtId="4" fontId="4" fillId="4" borderId="3" xfId="6" applyNumberFormat="1" applyFont="1" applyFill="1" applyBorder="1" applyAlignment="1">
      <alignment horizontal="center" vertical="center" wrapText="1"/>
    </xf>
    <xf numFmtId="164" fontId="0" fillId="0" borderId="9" xfId="4" applyFont="1" applyBorder="1" applyAlignment="1">
      <alignment horizontal="center" vertical="center" wrapText="1"/>
    </xf>
    <xf numFmtId="164" fontId="0" fillId="0" borderId="5" xfId="4" applyFont="1" applyBorder="1" applyAlignment="1">
      <alignment horizontal="center" vertical="center" wrapText="1"/>
    </xf>
    <xf numFmtId="164" fontId="0" fillId="0" borderId="10" xfId="4" applyFont="1" applyBorder="1" applyAlignment="1">
      <alignment horizontal="center" vertical="center" wrapText="1"/>
    </xf>
    <xf numFmtId="164" fontId="0" fillId="0" borderId="7" xfId="4" applyFont="1" applyBorder="1" applyAlignment="1">
      <alignment horizontal="center" vertical="center" wrapText="1"/>
    </xf>
    <xf numFmtId="164" fontId="0" fillId="0" borderId="0" xfId="4" applyFont="1" applyBorder="1" applyAlignment="1">
      <alignment horizontal="center" vertical="center" wrapText="1"/>
    </xf>
    <xf numFmtId="164" fontId="0" fillId="0" borderId="8" xfId="4" applyFont="1" applyBorder="1" applyAlignment="1">
      <alignment horizontal="center" vertical="center" wrapText="1"/>
    </xf>
    <xf numFmtId="164" fontId="0" fillId="0" borderId="11" xfId="4" applyFont="1" applyBorder="1" applyAlignment="1">
      <alignment horizontal="center" vertical="center" wrapText="1"/>
    </xf>
    <xf numFmtId="164" fontId="0" fillId="0" borderId="6" xfId="4" applyFont="1" applyBorder="1" applyAlignment="1">
      <alignment horizontal="center" vertical="center" wrapText="1"/>
    </xf>
    <xf numFmtId="164" fontId="0" fillId="0" borderId="12" xfId="4" applyFont="1" applyBorder="1" applyAlignment="1">
      <alignment horizontal="center" vertical="center" wrapText="1"/>
    </xf>
    <xf numFmtId="164" fontId="0" fillId="0" borderId="9" xfId="0" applyNumberFormat="1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0" xfId="0" applyBorder="1" applyAlignment="1">
      <alignment horizontal="center"/>
    </xf>
    <xf numFmtId="0" fontId="4" fillId="4" borderId="4" xfId="5" applyFont="1" applyFill="1" applyBorder="1" applyAlignment="1">
      <alignment horizontal="left" vertical="center" wrapText="1"/>
    </xf>
    <xf numFmtId="0" fontId="4" fillId="4" borderId="2" xfId="5" applyFont="1" applyFill="1" applyBorder="1" applyAlignment="1">
      <alignment horizontal="left" vertical="center" wrapText="1"/>
    </xf>
    <xf numFmtId="0" fontId="4" fillId="4" borderId="3" xfId="5" applyFont="1" applyFill="1" applyBorder="1" applyAlignment="1">
      <alignment horizontal="left" vertical="center" wrapText="1"/>
    </xf>
    <xf numFmtId="0" fontId="4" fillId="4" borderId="4" xfId="5" applyFont="1" applyFill="1" applyBorder="1" applyAlignment="1">
      <alignment horizontal="center" vertical="center" wrapText="1"/>
    </xf>
    <xf numFmtId="0" fontId="4" fillId="4" borderId="3" xfId="5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/>
    </xf>
    <xf numFmtId="0" fontId="3" fillId="0" borderId="0" xfId="0" applyFont="1" applyFill="1" applyBorder="1" applyAlignment="1">
      <alignment horizontal="left" wrapText="1"/>
    </xf>
    <xf numFmtId="164" fontId="0" fillId="0" borderId="4" xfId="4" applyFont="1" applyBorder="1" applyAlignment="1">
      <alignment horizontal="center"/>
    </xf>
    <xf numFmtId="164" fontId="0" fillId="0" borderId="2" xfId="4" applyFont="1" applyBorder="1" applyAlignment="1">
      <alignment horizontal="center"/>
    </xf>
    <xf numFmtId="164" fontId="0" fillId="0" borderId="3" xfId="4" applyFont="1" applyBorder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4" fontId="4" fillId="0" borderId="4" xfId="0" applyNumberFormat="1" applyFont="1" applyBorder="1" applyAlignment="1">
      <alignment horizontal="center" vertical="distributed" wrapText="1"/>
    </xf>
    <xf numFmtId="0" fontId="4" fillId="0" borderId="2" xfId="0" applyFont="1" applyBorder="1" applyAlignment="1">
      <alignment horizontal="center" vertical="distributed" wrapText="1"/>
    </xf>
    <xf numFmtId="0" fontId="4" fillId="0" borderId="3" xfId="0" applyFont="1" applyBorder="1" applyAlignment="1">
      <alignment horizontal="center" vertical="distributed" wrapText="1"/>
    </xf>
    <xf numFmtId="0" fontId="4" fillId="0" borderId="4" xfId="0" applyFont="1" applyBorder="1" applyAlignment="1">
      <alignment horizontal="left" vertical="distributed" wrapText="1"/>
    </xf>
    <xf numFmtId="0" fontId="4" fillId="0" borderId="2" xfId="0" applyFont="1" applyBorder="1" applyAlignment="1">
      <alignment horizontal="left" vertical="distributed" wrapText="1"/>
    </xf>
    <xf numFmtId="0" fontId="4" fillId="0" borderId="3" xfId="0" applyFont="1" applyBorder="1" applyAlignment="1">
      <alignment horizontal="left" vertical="distributed" wrapText="1"/>
    </xf>
    <xf numFmtId="0" fontId="4" fillId="0" borderId="4" xfId="0" applyFont="1" applyBorder="1" applyAlignment="1">
      <alignment horizontal="center" vertical="distributed" wrapText="1"/>
    </xf>
    <xf numFmtId="164" fontId="0" fillId="0" borderId="4" xfId="4" applyFont="1" applyBorder="1" applyAlignment="1">
      <alignment horizontal="center" vertical="center"/>
    </xf>
    <xf numFmtId="164" fontId="0" fillId="0" borderId="2" xfId="4" applyFont="1" applyBorder="1" applyAlignment="1">
      <alignment horizontal="center" vertical="center"/>
    </xf>
    <xf numFmtId="164" fontId="0" fillId="0" borderId="3" xfId="4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distributed" wrapText="1"/>
    </xf>
    <xf numFmtId="0" fontId="4" fillId="0" borderId="5" xfId="0" applyFont="1" applyBorder="1" applyAlignment="1">
      <alignment horizontal="center" vertical="distributed" wrapText="1"/>
    </xf>
    <xf numFmtId="0" fontId="4" fillId="0" borderId="10" xfId="0" applyFont="1" applyBorder="1" applyAlignment="1">
      <alignment horizontal="center" vertical="distributed" wrapText="1"/>
    </xf>
    <xf numFmtId="0" fontId="4" fillId="0" borderId="11" xfId="0" applyFont="1" applyBorder="1" applyAlignment="1">
      <alignment horizontal="center" vertical="distributed" wrapText="1"/>
    </xf>
    <xf numFmtId="0" fontId="4" fillId="0" borderId="6" xfId="0" applyFont="1" applyBorder="1" applyAlignment="1">
      <alignment horizontal="center" vertical="distributed" wrapText="1"/>
    </xf>
    <xf numFmtId="0" fontId="4" fillId="0" borderId="12" xfId="0" applyFont="1" applyBorder="1" applyAlignment="1">
      <alignment horizontal="center" vertical="distributed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vertical="distributed" wrapText="1"/>
    </xf>
    <xf numFmtId="0" fontId="4" fillId="2" borderId="2" xfId="0" applyFont="1" applyFill="1" applyBorder="1" applyAlignment="1">
      <alignment horizontal="left" vertical="distributed" wrapText="1"/>
    </xf>
    <xf numFmtId="0" fontId="4" fillId="2" borderId="3" xfId="0" applyFont="1" applyFill="1" applyBorder="1" applyAlignment="1">
      <alignment horizontal="left" vertical="distributed" wrapText="1"/>
    </xf>
    <xf numFmtId="0" fontId="4" fillId="2" borderId="1" xfId="0" applyFont="1" applyFill="1" applyBorder="1" applyAlignment="1">
      <alignment horizontal="center" vertical="distributed" wrapText="1"/>
    </xf>
    <xf numFmtId="0" fontId="4" fillId="2" borderId="4" xfId="0" applyFont="1" applyFill="1" applyBorder="1" applyAlignment="1">
      <alignment horizontal="center" vertical="distributed" wrapText="1"/>
    </xf>
    <xf numFmtId="0" fontId="4" fillId="2" borderId="2" xfId="0" applyFont="1" applyFill="1" applyBorder="1" applyAlignment="1">
      <alignment horizontal="center" vertical="distributed" wrapText="1"/>
    </xf>
    <xf numFmtId="0" fontId="4" fillId="2" borderId="3" xfId="0" applyFont="1" applyFill="1" applyBorder="1" applyAlignment="1">
      <alignment horizontal="center" vertical="distributed" wrapText="1"/>
    </xf>
    <xf numFmtId="16" fontId="4" fillId="0" borderId="4" xfId="0" applyNumberFormat="1" applyFont="1" applyBorder="1" applyAlignment="1">
      <alignment horizontal="center" vertical="distributed" wrapText="1"/>
    </xf>
    <xf numFmtId="0" fontId="3" fillId="0" borderId="4" xfId="0" applyFont="1" applyBorder="1" applyAlignment="1">
      <alignment horizontal="left" vertical="distributed" wrapText="1"/>
    </xf>
    <xf numFmtId="0" fontId="3" fillId="0" borderId="2" xfId="0" applyFont="1" applyBorder="1" applyAlignment="1">
      <alignment horizontal="left" vertical="distributed" wrapText="1"/>
    </xf>
    <xf numFmtId="0" fontId="3" fillId="0" borderId="3" xfId="0" applyFont="1" applyBorder="1" applyAlignment="1">
      <alignment horizontal="left" vertical="distributed" wrapText="1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66" fontId="0" fillId="0" borderId="4" xfId="2" applyNumberFormat="1" applyFont="1" applyBorder="1" applyAlignment="1">
      <alignment horizontal="center"/>
    </xf>
    <xf numFmtId="166" fontId="0" fillId="0" borderId="2" xfId="2" applyNumberFormat="1" applyFont="1" applyBorder="1" applyAlignment="1">
      <alignment horizontal="center"/>
    </xf>
    <xf numFmtId="166" fontId="0" fillId="0" borderId="3" xfId="2" applyNumberFormat="1" applyFont="1" applyBorder="1" applyAlignment="1">
      <alignment horizontal="center"/>
    </xf>
    <xf numFmtId="0" fontId="10" fillId="0" borderId="4" xfId="0" applyFont="1" applyBorder="1" applyAlignment="1">
      <alignment horizontal="center" vertical="distributed" wrapText="1"/>
    </xf>
    <xf numFmtId="0" fontId="10" fillId="0" borderId="2" xfId="0" applyFont="1" applyBorder="1" applyAlignment="1">
      <alignment horizontal="center" vertical="distributed" wrapText="1"/>
    </xf>
    <xf numFmtId="0" fontId="10" fillId="0" borderId="3" xfId="0" applyFont="1" applyBorder="1" applyAlignment="1">
      <alignment horizontal="center" vertical="distributed" wrapText="1"/>
    </xf>
    <xf numFmtId="165" fontId="0" fillId="0" borderId="4" xfId="2" applyNumberFormat="1" applyFont="1" applyBorder="1" applyAlignment="1">
      <alignment horizontal="center"/>
    </xf>
    <xf numFmtId="165" fontId="0" fillId="0" borderId="2" xfId="2" applyNumberFormat="1" applyFont="1" applyBorder="1" applyAlignment="1">
      <alignment horizontal="center"/>
    </xf>
    <xf numFmtId="165" fontId="0" fillId="0" borderId="3" xfId="2" applyNumberFormat="1" applyFont="1" applyBorder="1" applyAlignment="1">
      <alignment horizontal="center"/>
    </xf>
    <xf numFmtId="0" fontId="11" fillId="0" borderId="4" xfId="0" applyFont="1" applyBorder="1" applyAlignment="1">
      <alignment horizontal="center" vertical="distributed" wrapText="1"/>
    </xf>
    <xf numFmtId="0" fontId="11" fillId="0" borderId="2" xfId="0" applyFont="1" applyBorder="1" applyAlignment="1">
      <alignment horizontal="center" vertical="distributed" wrapText="1"/>
    </xf>
    <xf numFmtId="0" fontId="11" fillId="0" borderId="3" xfId="0" applyFont="1" applyBorder="1" applyAlignment="1">
      <alignment horizontal="center" vertical="distributed" wrapText="1"/>
    </xf>
    <xf numFmtId="0" fontId="11" fillId="0" borderId="4" xfId="0" applyFont="1" applyBorder="1" applyAlignment="1">
      <alignment horizontal="left" vertical="distributed" wrapText="1"/>
    </xf>
    <xf numFmtId="0" fontId="11" fillId="0" borderId="2" xfId="0" applyFont="1" applyBorder="1" applyAlignment="1">
      <alignment horizontal="left" vertical="distributed" wrapText="1"/>
    </xf>
    <xf numFmtId="0" fontId="11" fillId="0" borderId="3" xfId="0" applyFont="1" applyBorder="1" applyAlignment="1">
      <alignment horizontal="left" vertical="distributed" wrapText="1"/>
    </xf>
    <xf numFmtId="16" fontId="3" fillId="0" borderId="4" xfId="0" applyNumberFormat="1" applyFont="1" applyBorder="1" applyAlignment="1">
      <alignment horizontal="left" vertical="distributed" wrapText="1"/>
    </xf>
    <xf numFmtId="0" fontId="3" fillId="0" borderId="1" xfId="0" applyFont="1" applyBorder="1" applyAlignment="1">
      <alignment horizontal="center" vertical="distributed" wrapText="1"/>
    </xf>
    <xf numFmtId="164" fontId="3" fillId="0" borderId="1" xfId="4" applyFont="1" applyBorder="1" applyAlignment="1">
      <alignment horizontal="center"/>
    </xf>
    <xf numFmtId="164" fontId="3" fillId="0" borderId="1" xfId="0" applyNumberFormat="1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4" fillId="2" borderId="4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164" fontId="4" fillId="9" borderId="0" xfId="4" applyFont="1" applyFill="1" applyAlignment="1">
      <alignment horizontal="center"/>
    </xf>
    <xf numFmtId="164" fontId="4" fillId="9" borderId="4" xfId="0" applyNumberFormat="1" applyFont="1" applyFill="1" applyBorder="1" applyAlignment="1">
      <alignment horizontal="center"/>
    </xf>
    <xf numFmtId="164" fontId="4" fillId="9" borderId="2" xfId="0" applyNumberFormat="1" applyFont="1" applyFill="1" applyBorder="1" applyAlignment="1">
      <alignment horizontal="center"/>
    </xf>
    <xf numFmtId="164" fontId="4" fillId="9" borderId="3" xfId="0" applyNumberFormat="1" applyFont="1" applyFill="1" applyBorder="1" applyAlignment="1">
      <alignment horizontal="center"/>
    </xf>
    <xf numFmtId="4" fontId="3" fillId="9" borderId="1" xfId="6" applyNumberFormat="1" applyFont="1" applyFill="1" applyBorder="1" applyAlignment="1">
      <alignment horizontal="center" vertical="center" wrapText="1"/>
    </xf>
    <xf numFmtId="4" fontId="0" fillId="9" borderId="1" xfId="0" applyNumberFormat="1" applyFill="1" applyBorder="1" applyAlignment="1">
      <alignment horizontal="center"/>
    </xf>
    <xf numFmtId="0" fontId="0" fillId="9" borderId="1" xfId="0" applyFill="1" applyBorder="1" applyAlignment="1">
      <alignment horizontal="center"/>
    </xf>
    <xf numFmtId="164" fontId="4" fillId="9" borderId="0" xfId="0" applyNumberFormat="1" applyFont="1" applyFill="1" applyAlignment="1">
      <alignment horizontal="center"/>
    </xf>
    <xf numFmtId="0" fontId="4" fillId="9" borderId="0" xfId="0" applyFont="1" applyFill="1" applyAlignment="1">
      <alignment horizontal="center"/>
    </xf>
    <xf numFmtId="164" fontId="4" fillId="9" borderId="0" xfId="4" applyFont="1" applyFill="1" applyBorder="1" applyAlignment="1">
      <alignment horizontal="center" wrapText="1"/>
    </xf>
    <xf numFmtId="12" fontId="0" fillId="9" borderId="1" xfId="0" applyNumberFormat="1" applyFill="1" applyBorder="1" applyAlignment="1">
      <alignment horizontal="center"/>
    </xf>
    <xf numFmtId="12" fontId="0" fillId="9" borderId="1" xfId="4" applyNumberFormat="1" applyFont="1" applyFill="1" applyBorder="1" applyAlignment="1">
      <alignment horizontal="center"/>
    </xf>
  </cellXfs>
  <cellStyles count="10">
    <cellStyle name="Millares" xfId="4" builtinId="3"/>
    <cellStyle name="Millares 4" xfId="7"/>
    <cellStyle name="Normal" xfId="0" builtinId="0"/>
    <cellStyle name="Normal 2" xfId="3"/>
    <cellStyle name="Normal 2 2" xfId="5"/>
    <cellStyle name="Normal 2 2 2" xfId="8"/>
    <cellStyle name="Normal 4 2" xfId="9"/>
    <cellStyle name="Porcentaje" xfId="2" builtinId="5"/>
    <cellStyle name="Porcentaje 2" xfId="6"/>
    <cellStyle name="Porcentual 2" xfId="1"/>
  </cellStyles>
  <dxfs count="0"/>
  <tableStyles count="0" defaultTableStyle="TableStyleMedium9" defaultPivotStyle="PivotStyleLight16"/>
  <colors>
    <mruColors>
      <color rgb="FF006699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7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6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theme" Target="theme/theme1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356266</xdr:colOff>
      <xdr:row>0</xdr:row>
      <xdr:rowOff>67236</xdr:rowOff>
    </xdr:from>
    <xdr:to>
      <xdr:col>8</xdr:col>
      <xdr:colOff>549088</xdr:colOff>
      <xdr:row>2</xdr:row>
      <xdr:rowOff>230004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796CE091-5867-4C22-8194-0658E12F63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72001" y="67236"/>
          <a:ext cx="2411587" cy="723062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feso.rm.gr.repsolypf.com/T1220/COSTOS/WIPCOM0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a020\atyrau$\Documents%20and%20Settings\A0731\Desktop\Jacob\Haradh\PlanData\Planning&amp;reportin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54788;&#45824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tranetsp/02%20REPSOL%20-%20PTA+SIS/01%20Received%20Files/Julio%20Montero%2015-02-19/PRESUPUESTO%20REPSOL/REVISION%202/ANALISIS%20PRESUPUESTO%20rev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024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My%20Documents\SKKIM\Work1999\&#54840;&#45224;&#49437;&#50976;\&#49892;&#54665;BM\YUKONG\PROPOSAL\SEOUL\PROPOSAL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tranetsp/GC/CCIM/Planificacion/OT_Fabricacion_Estructuras/OT%202183%20Trab%20varios%20Las%20Lomas%20-%20Las%20Lomas/OT-2183%20Las%20Lomas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polo-wnt0\t-50\unzipped\ANEXO%20D%2016-02%20(herramientas)\concursos\servivio%20soldadura\2001\COMP.%20CONC01-2000%20SOLDADORES%20Y%20OTRO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JLM\AESA%20-%20P&amp;L\C01%20083%20(jlm)%20El%20porton%20YPF\equipos\01-083%20Listaequipos%20gral.%20revA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BUECNDAT01\Depart\Obra\Obras\3021%20TOTAL\05%20Ingenieria\Formatos\FORMATOS%20TOTAL%20AUSTRAL\Word%20Excel\Contratos\C-18014-2%20(TOTAL)\Electricidad\Ultima%20Revision\Memorias%20de%20Calculo\CN-CAC-26221-00-E-082-RA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usuario\Downloads\Documents%20and%20Settings\Usuario%20Calidad\Configuraci&#243;n%20local\Archivos%20temporales%20de%20Internet\Content.IE5\WPQFC9YR\Licitaciones\Cruces\PRESUPUESTO%20CRUCE%20HDD%20DG%20rev%2002-sep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431D751\MECANICO%20REVAMP.xlsm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SRZSCDAT01\Depart6$\Documents%20and%20Settings\afontana\Configuraci&#243;n%20local\Archivos%20temporales%20de%20Internet\OLK486\PETROBRAS%20-%20Lista%20de%20Documento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BUECNDAT01\Depart\Obra\Obras\3021%20TOTAL\05%20Ingenieria\Formatos\FORMATOS%20TOTAL%20AUSTRAL\Word%20Excel\TOTAUSTR\INS\BASICA\INSTRUM\PSV'S\CALCULO\10D11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usuario\Downloads\Documents%20and%20Settings\Usuario%20Calidad\Configuraci&#243;n%20local\Archivos%20temporales%20de%20Internet\Content.IE5\WPQFC9YR\Licitaciones\2005\05-089%20YPF%2011-0781\Estudios\05-089%20rcst%20Rev%20A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usuario\Downloads\Documents%20and%20Settings\Usuario%20Calidad\Configuraci&#243;n%20local\Archivos%20temporales%20de%20Internet\Content.IE5\WPQFC9YR\Licitaciones\2005\05-213%20BANGLADESH%20TURBOEXPANDER\Estudios\05-213%20rcst%20lr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usuario\Downloads\Documents%20and%20Settings\Usuario%20Calidad\Configuraci&#243;n%20local\Archivos%20temporales%20de%20Internet\Content.IE5\WPQFC9YR\Certificado%20N&#186;16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S-Aramco%20R&amp;PGP\07Process\03specs\BI0008%20Riyadh%20DHT\O&amp;U\riyadh%20cw%20equipment%20list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BMZ\dd\ARCHIIAP\info\Documentos%20Constante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ja\f\Documents%20and%20Settings\Vladimir\Mis%20documentos\INFORMES%20MENSUALES%202003\INFO%2014%20MARZO\FACTURACION%20Y%20CONTROL%20AVANCE%20OC-2\CERTIFICACION%20Mar'03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WIB02\Dpt\est\00000p\PC426\GESIL\1024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usuario\Downloads\PROJECT\CN9642B\BACK-UP\01GENERL\EXL-SHET\EXL-WORK\KJ-KIM\PROJECTS\CYPRUS\PROJ-CST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My%20Documents\SKKIM\Work1999\SKC%20CDP\My%20Documents\CIVIL\&#53664;&#47785;&#44204;&#51201;\%232CDU&#49892;&#5466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P"/>
    </sheetNames>
    <sheetDataSet>
      <sheetData sheetId="0" refreshError="1">
        <row r="5">
          <cell r="D5" t="str">
            <v>S</v>
          </cell>
          <cell r="E5" t="str">
            <v>O</v>
          </cell>
          <cell r="F5" t="str">
            <v>N</v>
          </cell>
          <cell r="G5" t="str">
            <v>D</v>
          </cell>
          <cell r="H5" t="str">
            <v>J</v>
          </cell>
          <cell r="I5" t="str">
            <v>F</v>
          </cell>
          <cell r="J5" t="str">
            <v>M</v>
          </cell>
          <cell r="K5" t="str">
            <v>A</v>
          </cell>
          <cell r="L5" t="str">
            <v>M</v>
          </cell>
          <cell r="M5" t="str">
            <v>J</v>
          </cell>
          <cell r="N5" t="str">
            <v>J</v>
          </cell>
          <cell r="O5" t="str">
            <v>A</v>
          </cell>
          <cell r="P5" t="str">
            <v>S</v>
          </cell>
          <cell r="Q5" t="str">
            <v>O</v>
          </cell>
          <cell r="R5" t="str">
            <v>N</v>
          </cell>
          <cell r="S5" t="str">
            <v>D</v>
          </cell>
          <cell r="T5" t="str">
            <v>J</v>
          </cell>
          <cell r="U5" t="str">
            <v>F</v>
          </cell>
          <cell r="V5" t="str">
            <v>M</v>
          </cell>
          <cell r="W5" t="str">
            <v>A</v>
          </cell>
          <cell r="X5" t="str">
            <v>M</v>
          </cell>
          <cell r="Y5" t="str">
            <v>J</v>
          </cell>
          <cell r="Z5" t="str">
            <v>J</v>
          </cell>
          <cell r="AA5" t="str">
            <v>A</v>
          </cell>
          <cell r="AB5" t="str">
            <v>S</v>
          </cell>
          <cell r="AC5" t="str">
            <v>O</v>
          </cell>
          <cell r="AD5" t="str">
            <v>N</v>
          </cell>
          <cell r="AE5" t="str">
            <v>D</v>
          </cell>
          <cell r="AF5" t="str">
            <v>E</v>
          </cell>
          <cell r="AG5" t="str">
            <v>F</v>
          </cell>
          <cell r="AH5" t="str">
            <v>M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PLANT"/>
      <sheetName val="SUM FSBLT"/>
      <sheetName val="VOLSUM"/>
      <sheetName val="WPSUM"/>
      <sheetName val="PCWBS_MAP"/>
      <sheetName val="WKFRM1"/>
      <sheetName val="WKFRM2"/>
      <sheetName val="SQNC-1"/>
      <sheetName val="SQNC-2"/>
      <sheetName val="SQNC-3"/>
      <sheetName val="MILSTN"/>
      <sheetName val="MASTSCH"/>
      <sheetName val="MOBALL"/>
      <sheetName val="BQMPALOC"/>
      <sheetName val="CRDIDX"/>
      <sheetName val="PROGALL"/>
      <sheetName val="2538M"/>
      <sheetName val="ORGZN"/>
      <sheetName val="STAFSCH"/>
      <sheetName val="SUB_Map"/>
      <sheetName val="PERFEVA"/>
      <sheetName val="PIPE50%A"/>
      <sheetName val="PIPE50%B"/>
      <sheetName val="STFMHANZ"/>
      <sheetName val="CMHANZ"/>
      <sheetName val="MPDATA1000"/>
      <sheetName val="MPDATA2000"/>
      <sheetName val="MPDATA3000"/>
      <sheetName val="MPDATA4000"/>
      <sheetName val="MPDATA5000"/>
      <sheetName val="MPDATA6000"/>
      <sheetName val="MPDATA7000"/>
      <sheetName val="MPDATA8000"/>
      <sheetName val="MPDATA9_A_B"/>
      <sheetName val="BQCONV"/>
      <sheetName val="SCINF1"/>
      <sheetName val="SCINF2"/>
      <sheetName val="KNOWHOW_MEMO"/>
      <sheetName val="EQUIPMOB"/>
      <sheetName val="TEMP_FAC"/>
      <sheetName val="7000(rev)"/>
      <sheetName val="Overall Project"/>
      <sheetName val="Overall Process"/>
      <sheetName val="Overall Utility"/>
      <sheetName val="1000"/>
      <sheetName val="FWBS 1000"/>
      <sheetName val="2000"/>
      <sheetName val="FWBS 2000"/>
      <sheetName val="3000"/>
      <sheetName val="FWBS 3000"/>
      <sheetName val="5000"/>
      <sheetName val="FWBS 5000"/>
      <sheetName val="6000"/>
      <sheetName val="FWBS 6000"/>
      <sheetName val="7000"/>
      <sheetName val="FWBS 7000"/>
      <sheetName val="8000"/>
      <sheetName val="FWBS 8000"/>
      <sheetName val="9000"/>
      <sheetName val="FWBS 9000"/>
      <sheetName val="A000"/>
      <sheetName val="FWBS A000"/>
      <sheetName val="B000"/>
      <sheetName val="FWBS B000"/>
      <sheetName val="Z000"/>
      <sheetName val="FWBS Z000"/>
      <sheetName val="SUMMARY"/>
      <sheetName val="3000-A"/>
      <sheetName val="5000-A"/>
      <sheetName val="6000-A"/>
      <sheetName val="9000-A"/>
      <sheetName val="管道资料"/>
      <sheetName val="9DATA"/>
      <sheetName val="A000-A"/>
      <sheetName val="0DATA"/>
      <sheetName val="9管道资料"/>
      <sheetName val="TYPE-A"/>
      <sheetName val="EQUIPMENT"/>
      <sheetName val="Final(1)summary"/>
      <sheetName val="12CGOU"/>
      <sheetName val="Chart"/>
      <sheetName val="B"/>
      <sheetName val="COA-17"/>
      <sheetName val="C-18"/>
      <sheetName val="95신규호표"/>
      <sheetName val="SALA-002"/>
      <sheetName val="SUM_FSBLT"/>
      <sheetName val="FWBS_9000"/>
      <sheetName val="Overall_Project"/>
      <sheetName val="Overall_Process"/>
      <sheetName val="Overall_Utility"/>
      <sheetName val="FWBS_1000"/>
      <sheetName val="FWBS_2000"/>
      <sheetName val="FWBS_3000"/>
      <sheetName val="FWBS_5000"/>
      <sheetName val="FWBS_6000"/>
      <sheetName val="FWBS_7000"/>
      <sheetName val="FWBS_8000"/>
      <sheetName val="FWBS_A000"/>
      <sheetName val="FWBS_B000"/>
      <sheetName val="FWBS_Z000"/>
      <sheetName val="Planning&amp;reporting"/>
      <sheetName val="A"/>
      <sheetName val="PNTEXT"/>
      <sheetName val="Cash2"/>
      <sheetName val="Z"/>
      <sheetName val="산근"/>
      <sheetName val="EE-PROP"/>
      <sheetName val="0000"/>
      <sheetName val="Onerous Terms"/>
      <sheetName val="DRUM"/>
      <sheetName val="INVOICE_CERT EIV'S"/>
      <sheetName val="INSTR"/>
      <sheetName val="집계표"/>
      <sheetName val="자금운영"/>
      <sheetName val="도"/>
      <sheetName val="Basic"/>
      <sheetName val="Building BD"/>
      <sheetName val="jobhist"/>
      <sheetName val=" Sum"/>
      <sheetName val="TTL"/>
      <sheetName val="MTP"/>
      <sheetName val="실제 도면출도"/>
      <sheetName val="SOHAR(2nd)"/>
      <sheetName val="공사비 내역 (가)"/>
      <sheetName val="嗔5喸5"/>
      <sheetName val="대비표"/>
      <sheetName val="#REF"/>
      <sheetName val="ENE-CAL"/>
      <sheetName val="plan&amp;section of foundation"/>
      <sheetName val="design criteria"/>
      <sheetName val="CAL"/>
      <sheetName val="w't table"/>
      <sheetName val="WIP"/>
      <sheetName val="Progress Tab"/>
      <sheetName val="DESCRIPTION"/>
      <sheetName val="BM DATA SHEET"/>
      <sheetName val="BATCH"/>
      <sheetName val="BQMP"/>
      <sheetName val="기계내역서"/>
      <sheetName val="Eq. Mobilization"/>
      <sheetName val="당초"/>
      <sheetName val="표지"/>
      <sheetName val="D-623D"/>
      <sheetName val="33628-Rev. A"/>
      <sheetName val="CASH"/>
      <sheetName val="Sheet1"/>
      <sheetName val="具志川H社"/>
      <sheetName val="ORIGINAL"/>
      <sheetName val="Kuan&amp;Har(PT)"/>
      <sheetName val="Alat"/>
      <sheetName val="SUM_FSBLT1"/>
      <sheetName val="Overall_Project1"/>
      <sheetName val="Overall_Process1"/>
      <sheetName val="Overall_Utility1"/>
      <sheetName val="FWBS_10001"/>
      <sheetName val="FWBS_20001"/>
      <sheetName val="FWBS_30001"/>
      <sheetName val="FWBS_50001"/>
      <sheetName val="FWBS_60001"/>
      <sheetName val="FWBS_70001"/>
      <sheetName val="FWBS_80001"/>
      <sheetName val="FWBS_90001"/>
      <sheetName val="FWBS_A0001"/>
      <sheetName val="FWBS_B0001"/>
      <sheetName val="FWBS_Z0001"/>
      <sheetName val="INVOICE_CERT_EIV'S"/>
      <sheetName val="기성내역"/>
      <sheetName val="AC"/>
      <sheetName val="입찰내역 발주처 양식"/>
      <sheetName val="공사비SUM"/>
      <sheetName val="Hoja1"/>
      <sheetName val="집계표(OPTION)"/>
      <sheetName val=""/>
      <sheetName val="BM"/>
      <sheetName val="合成単価作成表-BLDG"/>
      <sheetName val="LinerWt"/>
      <sheetName val="Sheet4"/>
      <sheetName val="M 11"/>
      <sheetName val="PIPING"/>
      <sheetName val="Running compatibility check _x0000_A_x0000_"/>
      <sheetName val="상반기손익차2총괄"/>
      <sheetName val="REINF."/>
      <sheetName val="SKETCH"/>
      <sheetName val="3. GROUNDING SYSTEM"/>
      <sheetName val="PRO_DCI"/>
      <sheetName val="INST_DCI"/>
      <sheetName val="HVAC_DCI"/>
      <sheetName val="PIPE_DCI"/>
      <sheetName val="Sheet13"/>
      <sheetName val="Sheet14"/>
      <sheetName val="Adjusted Bids"/>
      <sheetName val="Auxi"/>
      <sheetName val="기둥(원형)"/>
      <sheetName val="목표세부명세"/>
      <sheetName val="member design"/>
      <sheetName val="PC CATCH PIT 1X1X1.2M"/>
      <sheetName val="PC CATCH PIT .6X.6X1.0M"/>
      <sheetName val="PC COVER 100MM THK .95x.3"/>
      <sheetName val="PC COVER 250MM THK 2.2x.3"/>
      <sheetName val="7102"/>
      <sheetName val="EQT-ESTN"/>
      <sheetName val="List"/>
      <sheetName val="Concept Offshore"/>
      <sheetName val="working load at the btm ft."/>
      <sheetName val="soil bearing check"/>
      <sheetName val="Running compatibility check "/>
      <sheetName val="뜃맟뭁돽띿맟?-BLDG"/>
      <sheetName val="SUM_FSBLT2"/>
      <sheetName val="Overall_Project2"/>
      <sheetName val="Overall_Process2"/>
      <sheetName val="Overall_Utility2"/>
      <sheetName val="FWBS_10002"/>
      <sheetName val="FWBS_20002"/>
      <sheetName val="FWBS_30002"/>
      <sheetName val="FWBS_50002"/>
      <sheetName val="FWBS_60002"/>
      <sheetName val="FWBS_70002"/>
      <sheetName val="FWBS_80002"/>
      <sheetName val="FWBS_90002"/>
      <sheetName val="FWBS_A0002"/>
      <sheetName val="FWBS_B0002"/>
      <sheetName val="FWBS_Z0002"/>
      <sheetName val="Onerous_Terms"/>
      <sheetName val="Building_BD"/>
      <sheetName val="_Sum"/>
      <sheetName val="실제_도면출도"/>
      <sheetName val="공사비_내역_(가)"/>
      <sheetName val="33628-Rev__A"/>
      <sheetName val="plan&amp;section_of_foundation"/>
      <sheetName val="design_criteria"/>
      <sheetName val="w't_table"/>
      <sheetName val="BM_DATA_SHEET"/>
      <sheetName val="Eq__Mobilization"/>
      <sheetName val="Progress_Tab"/>
      <sheetName val="입찰내역_발주처_양식"/>
      <sheetName val="Chiet tinh dz35"/>
      <sheetName val="INVOICE_CERT_EIV'S1"/>
      <sheetName val="M_11"/>
      <sheetName val="REINF_"/>
      <sheetName val="A(Rev.3)"/>
      <sheetName val="Running_compatibility_check_A"/>
      <sheetName val="3__GROUNDING_SYSTEM"/>
      <sheetName val="Building_BD1"/>
      <sheetName val="Onerous_Terms1"/>
      <sheetName val="_Sum1"/>
      <sheetName val="산출내역서"/>
      <sheetName val="SUM_FSBLT3"/>
      <sheetName val="FWBS_90003"/>
      <sheetName val="Overall_Project3"/>
      <sheetName val="Overall_Process3"/>
      <sheetName val="Overall_Utility3"/>
      <sheetName val="FWBS_10003"/>
      <sheetName val="FWBS_20003"/>
      <sheetName val="FWBS_30003"/>
      <sheetName val="FWBS_50003"/>
      <sheetName val="FWBS_60003"/>
      <sheetName val="FWBS_70003"/>
      <sheetName val="FWBS_80003"/>
      <sheetName val="FWBS_A0003"/>
      <sheetName val="FWBS_B0003"/>
      <sheetName val="FWBS_Z0003"/>
      <sheetName val="실제_도면출도1"/>
      <sheetName val="INVOICE_CERT_EIV'S2"/>
      <sheetName val="공사비_내역_(가)1"/>
      <sheetName val="plan&amp;section_of_foundation1"/>
      <sheetName val="design_criteria1"/>
      <sheetName val="w't_table1"/>
      <sheetName val="Eq__Mobilization1"/>
      <sheetName val="BM_DATA_SHEET1"/>
      <sheetName val="33628-Rev__A1"/>
      <sheetName val="Progress_Tab1"/>
      <sheetName val="입찰내역_발주처_양식1"/>
      <sheetName val="M_111"/>
      <sheetName val="REINF_1"/>
      <sheetName val="PC_CATCH_PIT_1X1X1_2M"/>
      <sheetName val="PC_CATCH_PIT__6X_6X1_0M"/>
      <sheetName val="PC_COVER_100MM_THK__95x_3"/>
      <sheetName val="PC_COVER_250MM_THK_2_2x_3"/>
      <sheetName val="Adjusted_Bids"/>
      <sheetName val="member_design"/>
      <sheetName val="Concept_Offshore"/>
      <sheetName val="working_load_at_the_btm_ft_"/>
      <sheetName val="soil_bearing_check"/>
      <sheetName val="Chiet_tinh_dz35"/>
      <sheetName val="공문"/>
      <sheetName val="Proposal"/>
      <sheetName val="基数"/>
      <sheetName val="설비"/>
      <sheetName val="코드"/>
      <sheetName val="자바라1"/>
      <sheetName val="[Planning&amp;reporting.xlsM9000-A"/>
      <sheetName val="Onerous_Terms2"/>
      <sheetName val="Building_BD2"/>
      <sheetName val="_Sum2"/>
      <sheetName val="실제_도면출도2"/>
      <sheetName val="공사비_내역_(가)2"/>
      <sheetName val="plan&amp;section_of_foundation2"/>
      <sheetName val="design_criteria2"/>
      <sheetName val="w't_table2"/>
      <sheetName val="BM_DATA_SHEET2"/>
      <sheetName val="Progress_Tab2"/>
      <sheetName val="Eq__Mobilization2"/>
      <sheetName val="33628-Rev__A2"/>
      <sheetName val="입찰내역_발주처_양식2"/>
      <sheetName val="M_112"/>
      <sheetName val="SUM_FSBLT4"/>
      <sheetName val="Overall_Project4"/>
      <sheetName val="Overall_Process4"/>
      <sheetName val="Overall_Utility4"/>
      <sheetName val="FWBS_10004"/>
      <sheetName val="FWBS_20004"/>
      <sheetName val="FWBS_30004"/>
      <sheetName val="FWBS_50004"/>
      <sheetName val="FWBS_60004"/>
      <sheetName val="FWBS_70004"/>
      <sheetName val="FWBS_80004"/>
      <sheetName val="FWBS_90004"/>
      <sheetName val="FWBS_A0004"/>
      <sheetName val="FWBS_B0004"/>
      <sheetName val="FWBS_Z0004"/>
      <sheetName val="INVOICE_CERT_EIV'S3"/>
      <sheetName val="Onerous_Terms3"/>
      <sheetName val="Building_BD3"/>
      <sheetName val="_Sum3"/>
      <sheetName val="실제_도면출도3"/>
      <sheetName val="공사비_내역_(가)3"/>
      <sheetName val="plan&amp;section_of_foundation3"/>
      <sheetName val="design_criteria3"/>
      <sheetName val="w't_table3"/>
      <sheetName val="BM_DATA_SHEET3"/>
      <sheetName val="Progress_Tab3"/>
      <sheetName val="Eq__Mobilization3"/>
      <sheetName val="33628-Rev__A3"/>
      <sheetName val="입찰내역_발주처_양식3"/>
      <sheetName val="M_113"/>
      <sheetName val="Running compatibility check _x0"/>
      <sheetName val="Breakdown-1"/>
      <sheetName val="Pipe"/>
      <sheetName val="Add"/>
      <sheetName val="FitOutConfCentre"/>
      <sheetName val="RFP002"/>
      <sheetName val="Running compatibility check ?A?"/>
      <sheetName val="Running compatibility check _A_"/>
      <sheetName val="MCCSUM"/>
      <sheetName val="Cashflow Analysis"/>
      <sheetName val="List of WorkPacks"/>
      <sheetName val="List of Dates"/>
      <sheetName val="Database"/>
      <sheetName val="Masterfile"/>
      <sheetName val="FWBS codes"/>
      <sheetName val="STANDARD DESCRIPTION"/>
      <sheetName val="STANDARD DESCRIPTION - 20150519"/>
      <sheetName val="Drawings Summary"/>
      <sheetName val="Instr Drawing List"/>
      <sheetName val="INDEX-Areas B000,C000,D000,E000"/>
      <sheetName val="STANDARD DESCRIPTION 20150715"/>
      <sheetName val="Sheet2"/>
      <sheetName val="DropDown Selections"/>
      <sheetName val="A (2)"/>
      <sheetName val="1100"/>
      <sheetName val="data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/>
      <sheetData sheetId="239"/>
      <sheetData sheetId="240"/>
      <sheetData sheetId="241" refreshError="1"/>
      <sheetData sheetId="242" refreshError="1"/>
      <sheetData sheetId="243" refreshError="1"/>
      <sheetData sheetId="244"/>
      <sheetData sheetId="245"/>
      <sheetData sheetId="246"/>
      <sheetData sheetId="247" refreshError="1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/>
      <sheetData sheetId="351"/>
      <sheetData sheetId="352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기성내역"/>
      <sheetName val="EQT-ESTN"/>
      <sheetName val="BQMPALOC"/>
      <sheetName val="EQUIPMENT -2"/>
      <sheetName val="INPUT DATA"/>
      <sheetName val="BATCH"/>
      <sheetName val="DG3285"/>
      <sheetName val="CAL"/>
      <sheetName val="현대"/>
      <sheetName val="EQUIPMENT_-2"/>
      <sheetName val="INPUT_DATA"/>
      <sheetName val="HVAC"/>
      <sheetName val="見積書"/>
      <sheetName val="General Data"/>
      <sheetName val="Summary"/>
      <sheetName val="Unit Price"/>
      <sheetName val="POWER"/>
      <sheetName val="Main"/>
      <sheetName val="Data"/>
      <sheetName val="노임단가"/>
      <sheetName val="S0"/>
      <sheetName val="DI-ESTI"/>
      <sheetName val="PIPE내역(FCN)"/>
      <sheetName val="현장관리비"/>
      <sheetName val="AILC004"/>
      <sheetName val="직원동원계획"/>
      <sheetName val="MEXICO-C"/>
      <sheetName val="기준"/>
      <sheetName val="Macro"/>
      <sheetName val="Taux"/>
      <sheetName val="Final(1)summary"/>
      <sheetName val="12CGOU"/>
      <sheetName val=" ｹ-ﾌﾞﾙ"/>
      <sheetName val="갑지"/>
      <sheetName val="Chart Data"/>
      <sheetName val="INPUT"/>
      <sheetName val="XLR_NoRange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 Explosión de Precio Unitario"/>
      <sheetName val="COSTOS"/>
      <sheetName val="ANALISIS "/>
      <sheetName val="INDICES"/>
      <sheetName val="ING. PTA"/>
      <sheetName val="ING. SIS"/>
      <sheetName val="E&amp;I"/>
      <sheetName val="MO"/>
      <sheetName val="HISTOGRAMA"/>
      <sheetName val="Hoja1"/>
      <sheetName val="Hoja3"/>
    </sheetNames>
    <sheetDataSet>
      <sheetData sheetId="0">
        <row r="1">
          <cell r="B1">
            <v>0.14157142380550491</v>
          </cell>
        </row>
      </sheetData>
      <sheetData sheetId="1"/>
      <sheetData sheetId="2">
        <row r="1">
          <cell r="B1">
            <v>0.14157142380550491</v>
          </cell>
        </row>
      </sheetData>
      <sheetData sheetId="3">
        <row r="1">
          <cell r="B1">
            <v>0.14157142380550491</v>
          </cell>
        </row>
        <row r="2">
          <cell r="B2">
            <v>0.1</v>
          </cell>
        </row>
        <row r="3">
          <cell r="B3">
            <v>0.02</v>
          </cell>
        </row>
        <row r="4">
          <cell r="B4">
            <v>0.1</v>
          </cell>
        </row>
        <row r="5">
          <cell r="B5">
            <v>0.1905</v>
          </cell>
        </row>
      </sheetData>
      <sheetData sheetId="4">
        <row r="5">
          <cell r="C5" t="str">
            <v>Coodinador de Ingeniería</v>
          </cell>
        </row>
      </sheetData>
      <sheetData sheetId="5">
        <row r="5">
          <cell r="C5" t="str">
            <v>Coodinador de Ingeniería</v>
          </cell>
        </row>
      </sheetData>
      <sheetData sheetId="6">
        <row r="5">
          <cell r="B5">
            <v>24396.458625000007</v>
          </cell>
        </row>
      </sheetData>
      <sheetData sheetId="7">
        <row r="1">
          <cell r="A1" t="str">
            <v>MO-001</v>
          </cell>
        </row>
      </sheetData>
      <sheetData sheetId="8">
        <row r="13">
          <cell r="I13">
            <v>1490</v>
          </cell>
        </row>
      </sheetData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.PAGO"/>
      <sheetName val="cash flow"/>
      <sheetName val="DESGLOSE"/>
      <sheetName val="SUMMARY CONT"/>
      <sheetName val="10241SUM US$"/>
      <sheetName val="SUM.US$ ON SITE OFF SITE"/>
      <sheetName val="SUM.2000"/>
      <sheetName val="HORAS CONSTR."/>
      <sheetName val="EQ1000F"/>
      <sheetName val="10241SUEQ"/>
      <sheetName val="EQ.2000"/>
      <sheetName val="10241EQLIST"/>
      <sheetName val="10241PIP1ON-SITE"/>
      <sheetName val="10241PIP1ON_SITE"/>
      <sheetName val="Summary"/>
      <sheetName val="F_PAGO"/>
      <sheetName val="RPP"/>
      <sheetName val="PIP1OFSITE"/>
      <sheetName val="PIP.2000"/>
      <sheetName val="10241INS1ON SITE"/>
      <sheetName val="INS1 OFF-SITE"/>
      <sheetName val="BULKINSTR"/>
      <sheetName val="INST.2000 ON SITE"/>
      <sheetName val="INST2000 0FF SITE"/>
      <sheetName val="EQ.ELEC.1"/>
      <sheetName val="BULKELECT"/>
      <sheetName val="ELEC.2000"/>
      <sheetName val="REPUESTOS "/>
      <sheetName val="TRANSPORTE"/>
      <sheetName val="CIVIL 2000"/>
      <sheetName val="CIVIL2000 OFF SITES"/>
      <sheetName val="EST.EQ.2000"/>
      <sheetName val="AISL.2000"/>
      <sheetName val="PIN.2000"/>
      <sheetName val="PIN 2000 OFF-SITES"/>
      <sheetName val="IND C. 5000"/>
      <sheetName val="SUP.C.6000"/>
      <sheetName val="H.O8000F"/>
      <sheetName val="ING.H.O.8000"/>
      <sheetName val="241HORAS"/>
      <sheetName val="PUNTOS"/>
      <sheetName val="Tarifas"/>
      <sheetName val="Man Hole"/>
      <sheetName val="#¡REF"/>
      <sheetName val="FORMA-LS3"/>
      <sheetName val="FORMA-LS1-LS2"/>
      <sheetName val="FORMA- RE1"/>
      <sheetName val="FORMA-RL1"/>
      <sheetName val="FORMA-SE2"/>
      <sheetName val="SE_Piura_Oeste"/>
      <sheetName val="SE_Santa_Rosa"/>
      <sheetName val="SE_San_Juan"/>
      <sheetName val="SE_Independencia"/>
      <sheetName val="SE_Ica"/>
      <sheetName val="SE_Chiclayo_Oeste"/>
      <sheetName val="SE_Trujillo_Norte"/>
      <sheetName val="SE_Chimbote1"/>
      <sheetName val="SE_Paramonga_Nueva"/>
      <sheetName val="SE_Chavarria"/>
      <sheetName val="FORMA-ST1"/>
      <sheetName val="TiempoBaseSag7DNo Liner"/>
      <sheetName val="Datos"/>
      <sheetName val="Fab. 15"/>
      <sheetName val="Hoja4"/>
      <sheetName val="Accesorios"/>
      <sheetName val="fittings"/>
      <sheetName val="CS"/>
      <sheetName val="Concrete"/>
      <sheetName val="CooperPipe"/>
      <sheetName val="CooperTubing"/>
      <sheetName val="Duct"/>
      <sheetName val="FRPPipe"/>
      <sheetName val="pipeHDPE"/>
      <sheetName val="PipePVC"/>
      <sheetName val="PipePVCPeru"/>
      <sheetName val="Hose"/>
      <sheetName val="SSteelPipe"/>
      <sheetName val="Pump Calcs"/>
      <sheetName val="Fluid"/>
      <sheetName val="Rouhness"/>
      <sheetName val="Material"/>
      <sheetName val="tank1"/>
      <sheetName val="conv"/>
      <sheetName val="RESUMEN"/>
      <sheetName val="AREA-2840-LINEDB5"/>
      <sheetName val="Sheet1"/>
      <sheetName val=" ｹ-ﾌﾞﾙ"/>
      <sheetName val="120"/>
      <sheetName val="130"/>
      <sheetName val="100"/>
      <sheetName val="101"/>
      <sheetName val="102"/>
      <sheetName val="103"/>
      <sheetName val="106"/>
      <sheetName val="108"/>
      <sheetName val="109"/>
      <sheetName val="131"/>
      <sheetName val="110"/>
      <sheetName val="111"/>
      <sheetName val="114"/>
      <sheetName val="116"/>
      <sheetName val="132"/>
      <sheetName val="140"/>
      <sheetName val="141"/>
      <sheetName val="142"/>
      <sheetName val="143"/>
      <sheetName val="144"/>
      <sheetName val="145"/>
      <sheetName val="146"/>
      <sheetName val="121"/>
      <sheetName val="147"/>
      <sheetName val="148"/>
      <sheetName val="160"/>
      <sheetName val="164"/>
      <sheetName val="Flaer Area"/>
      <sheetName val="123"/>
      <sheetName val="124"/>
      <sheetName val="125"/>
      <sheetName val="126"/>
      <sheetName val="127"/>
      <sheetName val="128"/>
      <sheetName val="129"/>
      <sheetName val="cash_flow"/>
      <sheetName val="SUMMARY_CONT"/>
      <sheetName val="10241SUM_US$"/>
      <sheetName val="SUM_US$_ON_SITE_OFF_SITE"/>
      <sheetName val="SUM_2000"/>
      <sheetName val="HORAS_CONSTR_"/>
      <sheetName val="EQ_2000"/>
      <sheetName val="F_PAGO1"/>
      <sheetName val="cash_flow1"/>
      <sheetName val="SUMMARY_CONT1"/>
      <sheetName val="10241SUM_US$1"/>
      <sheetName val="SUM_US$_ON_SITE_OFF_SITE1"/>
      <sheetName val="SUM_20001"/>
      <sheetName val="HORAS_CONSTR_1"/>
      <sheetName val="EQ_20001"/>
      <sheetName val="Man_Hole"/>
      <sheetName val="FORMA-_RE1"/>
      <sheetName val="Flaer_Area"/>
      <sheetName val="x skid"/>
      <sheetName val="ResCómpMét"/>
      <sheetName val="FormOferta"/>
      <sheetName val="CRONisomax"/>
      <sheetName val="Herramientas"/>
      <sheetName val="PR"/>
      <sheetName val="Resumen Total"/>
      <sheetName val="PO"/>
      <sheetName val="lut"/>
      <sheetName val="Control Panel"/>
      <sheetName val="Parámetros de la Oferta"/>
      <sheetName val="MS_Calculations"/>
      <sheetName val="MS_Input"/>
      <sheetName val="PIP_2000"/>
      <sheetName val="10241INS1ON_SITE"/>
      <sheetName val="INS1_OFF-SITE"/>
      <sheetName val="INST_2000_ON_SITE"/>
      <sheetName val="INST2000_0FF_SITE"/>
      <sheetName val="EQ_ELEC_1"/>
      <sheetName val="ELEC_2000"/>
      <sheetName val="REPUESTOS_"/>
      <sheetName val="CIVIL_2000"/>
      <sheetName val="CIVIL2000_OFF_SITES"/>
      <sheetName val="EST_EQ_2000"/>
      <sheetName val="AISL_2000"/>
      <sheetName val="PIN_2000"/>
      <sheetName val="PIN_2000_OFF-SITES"/>
      <sheetName val="IND_C__5000"/>
      <sheetName val="SUP_C_6000"/>
      <sheetName val="H_O8000F"/>
      <sheetName val="ING_H_O_8000"/>
      <sheetName val="Resumen_Total"/>
      <sheetName val="Desplegables"/>
      <sheetName val="CCP,LEYES, Y DEC.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산근"/>
      <sheetName val="갑지"/>
      <sheetName val="기성내역"/>
      <sheetName val="PROPOSAL"/>
      <sheetName val="Piping Design Data"/>
      <sheetName val="Sheet4"/>
      <sheetName val="재료비"/>
      <sheetName val="#REF"/>
      <sheetName val="할증 "/>
      <sheetName val="10241PIP1ON-SITE"/>
      <sheetName val="10241EQLIST"/>
      <sheetName val="BQMPALOC"/>
      <sheetName val="2-Conc"/>
      <sheetName val="갑지(추정)"/>
      <sheetName val="연돌일위집계"/>
      <sheetName val="INSTR"/>
      <sheetName val="VXXXXX"/>
      <sheetName val="Piping_Design_Data"/>
      <sheetName val="할증_"/>
      <sheetName val="indice"/>
      <sheetName val="TOTAL"/>
      <sheetName val="M 11"/>
      <sheetName val="Data"/>
      <sheetName val="M3산출"/>
      <sheetName val="BAND(200)"/>
      <sheetName val="EL 표면적"/>
      <sheetName val="부하(성남)"/>
      <sheetName val="2,000"/>
      <sheetName val="집계표(OPTION)"/>
      <sheetName val="Chiet tinh dz35"/>
      <sheetName val="Chiet tinh dz22"/>
      <sheetName val="CT Thang Mo"/>
      <sheetName val="CT  PL"/>
      <sheetName val="MTP"/>
      <sheetName val="MTP1"/>
      <sheetName val="BQ List"/>
      <sheetName val="pipe"/>
      <sheetName val="공사비예산서(토목분)"/>
      <sheetName val="LEGEND"/>
      <sheetName val="대비표"/>
      <sheetName val="BW"/>
      <sheetName val="COVER"/>
      <sheetName val="jobhist"/>
      <sheetName val="금액내역서"/>
      <sheetName val="찍기"/>
      <sheetName val="AREA"/>
      <sheetName val="footing"/>
      <sheetName val="B"/>
      <sheetName val="97년추정손익계산서"/>
      <sheetName val="15100"/>
      <sheetName val="D-623D"/>
      <sheetName val="Process Piping"/>
      <sheetName val="Sheet1"/>
      <sheetName val="단면가정"/>
      <sheetName val="설계조건"/>
      <sheetName val="MTO REV.2(ARMOR)"/>
      <sheetName val="D-3109"/>
      <sheetName val="anti-termite"/>
      <sheetName val="공문"/>
      <sheetName val="HX"/>
      <sheetName val="SPEC"/>
      <sheetName val="견적"/>
      <sheetName val="000000"/>
      <sheetName val="EQUIP LIST"/>
      <sheetName val="BOQ"/>
      <sheetName val="Zinsen"/>
      <sheetName val="6PILE  (돌출)"/>
      <sheetName val="General Data"/>
      <sheetName val="Civil"/>
      <sheetName val="DB@Acess"/>
      <sheetName val="M_11"/>
      <sheetName val="Chiet_tinh_dz35"/>
      <sheetName val="Chiet_tinh_dz22"/>
      <sheetName val="CT_Thang_Mo"/>
      <sheetName val="CT__PL"/>
      <sheetName val="EL_표면적"/>
      <sheetName val="BQ_List"/>
      <sheetName val="EQUIP_LIST"/>
      <sheetName val="Process_Piping"/>
      <sheetName val="MTO_REV_2(ARMOR)"/>
      <sheetName val="INVOICE_CERT EIV'S"/>
      <sheetName val="CÓDIGOS"/>
      <sheetName val="배명(단가)"/>
      <sheetName val="자재단가"/>
      <sheetName val="PI"/>
      <sheetName val="Ummantelung"/>
      <sheetName val=" Armaflex "/>
      <sheetName val="Drahtnetzmatte"/>
      <sheetName val="   Basis-Kalk.   "/>
      <sheetName val="MW-Schale, alukasch."/>
      <sheetName val="UK, Kleinmaterial"/>
      <sheetName val="PUR, FOAMGLAS"/>
      <sheetName val="PROCURE"/>
      <sheetName val="HRB"/>
      <sheetName val="Payroll_Deduction-Feb 2008"/>
      <sheetName val="견"/>
      <sheetName val="equiplist"/>
      <sheetName val="Finansal tamamlanma Eğrisi"/>
      <sheetName val="Quantity"/>
      <sheetName val="INPUT DATA OF SCHEDULE"/>
      <sheetName val="내역"/>
      <sheetName val="INDEX"/>
      <sheetName val="PLANT"/>
      <sheetName val="SUM FSBLT"/>
      <sheetName val="VOLSUM"/>
      <sheetName val="WPSUM"/>
      <sheetName val="PCWBS_MAP"/>
      <sheetName val="WKFRM1"/>
      <sheetName val="WKFRM2"/>
      <sheetName val="SQNC-1"/>
      <sheetName val="SQNC-2"/>
      <sheetName val="SQNC-3"/>
      <sheetName val="MILSTN"/>
      <sheetName val="MASTSCH"/>
      <sheetName val="MOBALL"/>
      <sheetName val="CRDIDX"/>
      <sheetName val="PROGALL"/>
      <sheetName val="2538M"/>
      <sheetName val="ORGZN"/>
      <sheetName val="STAFSCH"/>
      <sheetName val="SUB_Map"/>
      <sheetName val="PERFEVA"/>
      <sheetName val="PIPE50%A"/>
      <sheetName val="PIPE50%B"/>
      <sheetName val="STFMHANZ"/>
      <sheetName val="CMHANZ"/>
      <sheetName val="MPDATA1000"/>
      <sheetName val="MPDATA2000"/>
      <sheetName val="MPDATA3000"/>
      <sheetName val="MPDATA4000"/>
      <sheetName val="MPDATA5000"/>
      <sheetName val="MPDATA6000"/>
      <sheetName val="MPDATA7000"/>
      <sheetName val="MPDATA8000"/>
      <sheetName val="MPDATA9_A_B"/>
      <sheetName val="BQCONV"/>
      <sheetName val="SCINF1"/>
      <sheetName val="SCINF2"/>
      <sheetName val="KNOWHOW_MEMO"/>
      <sheetName val="EQUIPMOB"/>
      <sheetName val="TEMP_FAC"/>
      <sheetName val="7000(rev)"/>
      <sheetName val="SUMMARY"/>
      <sheetName val="3000-A"/>
      <sheetName val="5000-A"/>
      <sheetName val="6000-A"/>
      <sheetName val="9000-A"/>
      <sheetName val="管道资料"/>
      <sheetName val="9DATA"/>
      <sheetName val="A000-A"/>
      <sheetName val="0DATA"/>
      <sheetName val="9管道资料"/>
      <sheetName val="FWBS 9000"/>
      <sheetName val="Overall Project"/>
      <sheetName val="Overall Process"/>
      <sheetName val="Overall Utility"/>
      <sheetName val="1000"/>
      <sheetName val="FWBS 1000"/>
      <sheetName val="2000"/>
      <sheetName val="FWBS 2000"/>
      <sheetName val="3000"/>
      <sheetName val="FWBS 3000"/>
      <sheetName val="5000"/>
      <sheetName val="FWBS 5000"/>
      <sheetName val="6000"/>
      <sheetName val="FWBS 6000"/>
      <sheetName val="7000"/>
      <sheetName val="FWBS 7000"/>
      <sheetName val="8000"/>
      <sheetName val="FWBS 8000"/>
      <sheetName val="9000"/>
      <sheetName val="A000"/>
      <sheetName val="FWBS A000"/>
      <sheetName val="B000"/>
      <sheetName val="FWBS B000"/>
      <sheetName val="Z000"/>
      <sheetName val="FWBS Z000"/>
      <sheetName val="TYPE-A"/>
      <sheetName val="12CGOU"/>
      <sheetName val="Final(1)summary"/>
      <sheetName val="Chart"/>
      <sheetName val="SUM_FSBLT"/>
      <sheetName val="FWBS_9000"/>
      <sheetName val="Overall_Project"/>
      <sheetName val="Overall_Process"/>
      <sheetName val="Overall_Utility"/>
      <sheetName val="FWBS_1000"/>
      <sheetName val="FWBS_2000"/>
      <sheetName val="FWBS_3000"/>
      <sheetName val="FWBS_5000"/>
      <sheetName val="FWBS_6000"/>
      <sheetName val="FWBS_7000"/>
      <sheetName val="FWBS_8000"/>
      <sheetName val="FWBS_A000"/>
      <sheetName val="FWBS_B000"/>
      <sheetName val="FWBS_Z000"/>
      <sheetName val="COA-17"/>
      <sheetName val="C-18"/>
      <sheetName val="95신규호표"/>
      <sheetName val="SALA-002"/>
      <sheetName val="A"/>
      <sheetName val="PNTEXT"/>
      <sheetName val="Planning&amp;reporting"/>
      <sheetName val="Cash2"/>
      <sheetName val="Z"/>
      <sheetName val="EE-PROP"/>
      <sheetName val="DRUM"/>
      <sheetName val="집계표"/>
      <sheetName val="Basic"/>
      <sheetName val="Building BD"/>
      <sheetName val="0000"/>
      <sheetName val="Onerous Terms"/>
      <sheetName val="EQUIPMENT"/>
      <sheetName val="嗔5喸5"/>
      <sheetName val="표지"/>
      <sheetName val="자금운영"/>
      <sheetName val="도"/>
      <sheetName val=" Sum"/>
      <sheetName val="33628-Rev. A"/>
      <sheetName val="TTL"/>
      <sheetName val="실제 도면출도"/>
      <sheetName val="SOHAR(2nd)"/>
      <sheetName val="공사비 내역 (가)"/>
      <sheetName val="ENE-CAL"/>
      <sheetName val="plan&amp;section of foundation"/>
      <sheetName val="design criteria"/>
      <sheetName val="CAL"/>
      <sheetName val="w't table"/>
      <sheetName val="BQMP"/>
      <sheetName val="DESCRIPTION"/>
      <sheetName val="BM DATA SHEET"/>
      <sheetName val="Eq. Mobilization"/>
      <sheetName val="당초"/>
      <sheetName val="insulation"/>
      <sheetName val="PipW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 (2)"/>
      <sheetName val="Hoja1"/>
      <sheetName val="Hoja2"/>
      <sheetName val="Hoja2 (2)"/>
      <sheetName val="OT-2183 Las Lomas"/>
      <sheetName val="Hoja3"/>
      <sheetName val="Anticipo"/>
      <sheetName val="Factura CCIM-CCOM"/>
      <sheetName val="KG"/>
      <sheetName val="Adiconales"/>
      <sheetName val="Hoja4"/>
      <sheetName val="Hoja1 (4)"/>
      <sheetName val="Hoja1 (3)"/>
    </sheetNames>
    <definedNames>
      <definedName name="aaa" refersTo="#¡REF!"/>
      <definedName name="aaaaaaaa" refersTo="#¡REF!"/>
      <definedName name="EEEE" refersTo="#¡REF!"/>
      <definedName name="eeeee" refersTo="#¡REF!"/>
      <definedName name="RUN" refersTo="#¡REF!"/>
      <definedName name="ss" refersTo="#¡REF!"/>
    </defined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TARIFAS ANE-A"/>
      <sheetName val="MAQUINARIAS ANE-B"/>
      <sheetName val="MANO DE OBRA ANE-C"/>
      <sheetName val="IMPR.B"/>
      <sheetName val="IMP.C"/>
      <sheetName val="IMPR.A"/>
      <sheetName val="EAP-OCY"/>
      <sheetName val="MO14x14"/>
      <sheetName val="COMP"/>
      <sheetName val="갑지"/>
      <sheetName val="10241PIP1ON-SITE"/>
      <sheetName val="10241EQLIST"/>
      <sheetName val="C.A."/>
      <sheetName val="resu1"/>
      <sheetName val="Hoja1"/>
      <sheetName val="TARIFAS_ANE-A"/>
      <sheetName val="MAQUINARIAS_ANE-B"/>
      <sheetName val="MANO_DE_OBRA_ANE-C"/>
      <sheetName val="IMPR_B"/>
      <sheetName val="IMP_C"/>
      <sheetName val="IMPR_A"/>
      <sheetName val="C_A_"/>
      <sheetName val="TARIFAS_ANE-A1"/>
      <sheetName val="MAQUINARIAS_ANE-B1"/>
      <sheetName val="MANO_DE_OBRA_ANE-C1"/>
      <sheetName val="IMPR_B1"/>
      <sheetName val="IMP_C1"/>
      <sheetName val="IMPR_A1"/>
      <sheetName val="C_A_1"/>
      <sheetName val="Def"/>
      <sheetName val="Model"/>
      <sheetName val="GeoData"/>
      <sheetName val="EQ"/>
      <sheetName val="Prop"/>
      <sheetName val="LiscPrice"/>
      <sheetName val="MO"/>
      <sheetName val="RES"/>
      <sheetName val="MAT"/>
      <sheetName val="Overview"/>
      <sheetName val="Sum"/>
      <sheetName val="UOM"/>
      <sheetName val="TARIFAS_ANE-A2"/>
      <sheetName val="MAQUINARIAS_ANE-B2"/>
      <sheetName val="MANO_DE_OBRA_ANE-C2"/>
      <sheetName val="IMPR_B2"/>
      <sheetName val="IMP_C2"/>
      <sheetName val="IMPR_A2"/>
      <sheetName val="C_A_2"/>
      <sheetName val="TARIFAS_ANE-A3"/>
      <sheetName val="MAQUINARIAS_ANE-B3"/>
      <sheetName val="MANO_DE_OBRA_ANE-C3"/>
      <sheetName val="IMPR_B3"/>
      <sheetName val="IMP_C3"/>
      <sheetName val="IMPR_A3"/>
      <sheetName val="C_A_3"/>
    </sheetNames>
    <sheetDataSet>
      <sheetData sheetId="0"/>
      <sheetData sheetId="1">
        <row r="1">
          <cell r="A1" t="str">
            <v>PEREZ COMPANC S.A.</v>
          </cell>
        </row>
        <row r="2">
          <cell r="A2" t="str">
            <v xml:space="preserve"> SUCURSAL BOLIVIA</v>
          </cell>
        </row>
        <row r="3">
          <cell r="A3" t="str">
            <v>SUCURSAL BOLIVIA</v>
          </cell>
        </row>
        <row r="4">
          <cell r="A4" t="str">
            <v>CUADRO COMPARATIVO DE PRECIOS "ANEXO A"</v>
          </cell>
        </row>
        <row r="5">
          <cell r="A5" t="str">
            <v>COTIZACION -  INSTALACION Y RECUPERACION DE CAÑERIAS</v>
          </cell>
        </row>
        <row r="6">
          <cell r="A6" t="str">
            <v>COTIZACIONES ORIGINALES</v>
          </cell>
        </row>
        <row r="7">
          <cell r="A7" t="str">
            <v>COTIZACIONES ORIGINALES</v>
          </cell>
        </row>
        <row r="8">
          <cell r="D8" t="str">
            <v>PROVEEDORES LOCALES</v>
          </cell>
        </row>
        <row r="9">
          <cell r="A9" t="str">
            <v>ITEM</v>
          </cell>
          <cell r="B9" t="str">
            <v>Cant.</v>
          </cell>
          <cell r="C9" t="str">
            <v>Descripcion de los Servicios</v>
          </cell>
          <cell r="D9" t="str">
            <v>GAFF</v>
          </cell>
          <cell r="G9" t="str">
            <v>MDK</v>
          </cell>
          <cell r="J9" t="str">
            <v>CAMBA</v>
          </cell>
          <cell r="M9" t="str">
            <v>SGS-MEJIA</v>
          </cell>
        </row>
        <row r="10">
          <cell r="D10" t="str">
            <v>COSTO</v>
          </cell>
          <cell r="E10" t="str">
            <v>MOVILIZACION</v>
          </cell>
          <cell r="G10" t="str">
            <v>COSTO</v>
          </cell>
          <cell r="H10" t="str">
            <v>MOVILIZACION</v>
          </cell>
          <cell r="J10" t="str">
            <v>COSTO</v>
          </cell>
          <cell r="K10" t="str">
            <v>MOVILIZACION</v>
          </cell>
          <cell r="M10" t="str">
            <v>COSTO</v>
          </cell>
          <cell r="N10" t="str">
            <v>MOVILIZACION</v>
          </cell>
        </row>
        <row r="11">
          <cell r="D11" t="str">
            <v>U$S/MTS</v>
          </cell>
          <cell r="E11" t="str">
            <v>COLPA</v>
          </cell>
          <cell r="F11" t="str">
            <v>CRDA</v>
          </cell>
          <cell r="G11" t="str">
            <v>U$S/MTS</v>
          </cell>
          <cell r="H11" t="str">
            <v>COLPA</v>
          </cell>
          <cell r="I11" t="str">
            <v>CRDA</v>
          </cell>
          <cell r="J11" t="str">
            <v>U$S/MTS</v>
          </cell>
          <cell r="K11" t="str">
            <v>COLPA</v>
          </cell>
          <cell r="L11" t="str">
            <v>CRDA</v>
          </cell>
          <cell r="M11" t="str">
            <v>U$S/MTS</v>
          </cell>
          <cell r="N11" t="str">
            <v>COLPA</v>
          </cell>
        </row>
        <row r="12">
          <cell r="A12">
            <v>1</v>
          </cell>
          <cell r="B12">
            <v>1</v>
          </cell>
          <cell r="C12" t="str">
            <v>INST. CAÑERIA ROSCADA SUPERFICIAL DE 2"</v>
          </cell>
          <cell r="D12">
            <v>1.2</v>
          </cell>
          <cell r="E12">
            <v>100</v>
          </cell>
          <cell r="F12">
            <v>200</v>
          </cell>
          <cell r="G12">
            <v>2.5</v>
          </cell>
          <cell r="H12" t="str">
            <v>S/CARGO</v>
          </cell>
          <cell r="I12" t="str">
            <v>S/CARGO</v>
          </cell>
          <cell r="J12">
            <v>1.1000000000000001</v>
          </cell>
          <cell r="K12">
            <v>100</v>
          </cell>
          <cell r="L12">
            <v>200</v>
          </cell>
          <cell r="M12">
            <v>1.2</v>
          </cell>
          <cell r="N12">
            <v>100</v>
          </cell>
        </row>
        <row r="13">
          <cell r="A13">
            <v>2</v>
          </cell>
          <cell r="B13">
            <v>1</v>
          </cell>
          <cell r="C13" t="str">
            <v>INST. CAÑERIA ROSCADA SUPERFICIAL DE 3"</v>
          </cell>
          <cell r="D13">
            <v>1.6</v>
          </cell>
          <cell r="E13">
            <v>100</v>
          </cell>
          <cell r="F13">
            <v>200</v>
          </cell>
          <cell r="G13">
            <v>3</v>
          </cell>
          <cell r="H13" t="str">
            <v>S/CARGO</v>
          </cell>
          <cell r="I13" t="str">
            <v>S/CARGO</v>
          </cell>
          <cell r="J13">
            <v>1.4</v>
          </cell>
          <cell r="K13">
            <v>100</v>
          </cell>
          <cell r="L13">
            <v>200</v>
          </cell>
          <cell r="M13">
            <v>1.4</v>
          </cell>
          <cell r="N13">
            <v>100</v>
          </cell>
        </row>
        <row r="14">
          <cell r="A14">
            <v>3</v>
          </cell>
          <cell r="B14">
            <v>1</v>
          </cell>
          <cell r="C14" t="str">
            <v>INST. CAÑERIA ROSCADA SUPERFICIAL DE 4"</v>
          </cell>
          <cell r="D14">
            <v>2</v>
          </cell>
          <cell r="E14">
            <v>100</v>
          </cell>
          <cell r="F14">
            <v>200</v>
          </cell>
          <cell r="G14">
            <v>4</v>
          </cell>
          <cell r="H14" t="str">
            <v>S/CARGO</v>
          </cell>
          <cell r="I14" t="str">
            <v>S/CARGO</v>
          </cell>
          <cell r="J14">
            <v>2</v>
          </cell>
          <cell r="K14">
            <v>100</v>
          </cell>
          <cell r="L14">
            <v>200</v>
          </cell>
          <cell r="M14">
            <v>1.8</v>
          </cell>
          <cell r="N14">
            <v>100</v>
          </cell>
        </row>
        <row r="15">
          <cell r="A15">
            <v>4</v>
          </cell>
          <cell r="B15">
            <v>1</v>
          </cell>
          <cell r="C15" t="str">
            <v>INST. CAÑERIA ROSCADA ENTERRADA DE 2"</v>
          </cell>
          <cell r="D15">
            <v>3.1</v>
          </cell>
          <cell r="E15">
            <v>200</v>
          </cell>
          <cell r="F15">
            <v>400</v>
          </cell>
          <cell r="G15">
            <v>3.7</v>
          </cell>
          <cell r="H15" t="str">
            <v>S/CARGO</v>
          </cell>
          <cell r="I15" t="str">
            <v>S/CARGO</v>
          </cell>
          <cell r="J15">
            <v>3.5</v>
          </cell>
          <cell r="K15">
            <v>100</v>
          </cell>
          <cell r="L15">
            <v>200</v>
          </cell>
          <cell r="M15">
            <v>3.2</v>
          </cell>
          <cell r="N15">
            <v>100</v>
          </cell>
        </row>
        <row r="16">
          <cell r="A16">
            <v>5</v>
          </cell>
          <cell r="B16">
            <v>1</v>
          </cell>
          <cell r="C16" t="str">
            <v>INST. CAÑERIA ROSCADA ENTERRADA DE 3"</v>
          </cell>
          <cell r="D16">
            <v>3.5</v>
          </cell>
          <cell r="E16">
            <v>200</v>
          </cell>
          <cell r="F16">
            <v>400</v>
          </cell>
          <cell r="G16">
            <v>4.5</v>
          </cell>
          <cell r="H16" t="str">
            <v>S/CARGO</v>
          </cell>
          <cell r="I16" t="str">
            <v>S/CARGO</v>
          </cell>
          <cell r="J16">
            <v>4.5</v>
          </cell>
          <cell r="K16">
            <v>100</v>
          </cell>
          <cell r="L16">
            <v>200</v>
          </cell>
          <cell r="M16">
            <v>3.4</v>
          </cell>
          <cell r="N16">
            <v>100</v>
          </cell>
        </row>
        <row r="17">
          <cell r="A17">
            <v>6</v>
          </cell>
          <cell r="B17">
            <v>1</v>
          </cell>
          <cell r="C17" t="str">
            <v>INST. CAÑERIA ROSCADA ENTERRADA DE 4"</v>
          </cell>
          <cell r="D17">
            <v>4.5</v>
          </cell>
          <cell r="E17">
            <v>200</v>
          </cell>
          <cell r="F17">
            <v>400</v>
          </cell>
          <cell r="G17">
            <v>5</v>
          </cell>
          <cell r="H17" t="str">
            <v>S/CARGO</v>
          </cell>
          <cell r="I17" t="str">
            <v>S/CARGO</v>
          </cell>
          <cell r="J17">
            <v>5.75</v>
          </cell>
          <cell r="K17">
            <v>100</v>
          </cell>
          <cell r="L17">
            <v>200</v>
          </cell>
          <cell r="M17">
            <v>3.8</v>
          </cell>
          <cell r="N17">
            <v>100</v>
          </cell>
        </row>
        <row r="18">
          <cell r="A18">
            <v>7</v>
          </cell>
          <cell r="B18">
            <v>1</v>
          </cell>
          <cell r="C18" t="str">
            <v>RECUP. DE CAÑERIA  ROSCADA SUPERFICIAL 2"</v>
          </cell>
          <cell r="D18">
            <v>1.26</v>
          </cell>
          <cell r="E18">
            <v>100</v>
          </cell>
          <cell r="F18">
            <v>200</v>
          </cell>
          <cell r="G18">
            <v>2.5</v>
          </cell>
          <cell r="H18" t="str">
            <v>S/CARGO</v>
          </cell>
          <cell r="I18" t="str">
            <v>S/CARGO</v>
          </cell>
          <cell r="J18">
            <v>1</v>
          </cell>
          <cell r="K18">
            <v>100</v>
          </cell>
          <cell r="L18">
            <v>200</v>
          </cell>
          <cell r="M18">
            <v>1.25</v>
          </cell>
          <cell r="N18">
            <v>100</v>
          </cell>
        </row>
        <row r="19">
          <cell r="A19">
            <v>8</v>
          </cell>
          <cell r="B19">
            <v>1</v>
          </cell>
          <cell r="C19" t="str">
            <v>RECUP. DE CAÑERIA ROSCADA SUPERFICIAL 3"</v>
          </cell>
          <cell r="D19">
            <v>1.89</v>
          </cell>
          <cell r="E19">
            <v>100</v>
          </cell>
          <cell r="F19">
            <v>200</v>
          </cell>
          <cell r="G19">
            <v>3</v>
          </cell>
          <cell r="H19" t="str">
            <v>S/CARGO</v>
          </cell>
          <cell r="I19" t="str">
            <v>S/CARGO</v>
          </cell>
          <cell r="J19">
            <v>1.3</v>
          </cell>
          <cell r="K19">
            <v>100</v>
          </cell>
          <cell r="L19">
            <v>200</v>
          </cell>
          <cell r="M19">
            <v>1.5</v>
          </cell>
          <cell r="N19">
            <v>100</v>
          </cell>
        </row>
        <row r="20">
          <cell r="A20">
            <v>9</v>
          </cell>
          <cell r="B20">
            <v>1</v>
          </cell>
          <cell r="C20" t="str">
            <v>RECUP. DE CAÑERIA ROSCADA SUPERFICIAL 4"</v>
          </cell>
          <cell r="D20">
            <v>2.52</v>
          </cell>
          <cell r="E20">
            <v>100</v>
          </cell>
          <cell r="F20">
            <v>200</v>
          </cell>
          <cell r="G20">
            <v>4</v>
          </cell>
          <cell r="H20" t="str">
            <v>S/CARGO</v>
          </cell>
          <cell r="I20" t="str">
            <v>S/CARGO</v>
          </cell>
          <cell r="J20">
            <v>2</v>
          </cell>
          <cell r="K20">
            <v>100</v>
          </cell>
          <cell r="L20">
            <v>200</v>
          </cell>
          <cell r="M20">
            <v>1.9</v>
          </cell>
          <cell r="N20">
            <v>100</v>
          </cell>
        </row>
        <row r="21">
          <cell r="A21">
            <v>10</v>
          </cell>
          <cell r="B21">
            <v>1</v>
          </cell>
          <cell r="C21" t="str">
            <v>RECUP. DE CAÑERIA ROSCADA ENTERRADA 2"</v>
          </cell>
          <cell r="D21">
            <v>3</v>
          </cell>
          <cell r="E21">
            <v>200</v>
          </cell>
          <cell r="F21">
            <v>400</v>
          </cell>
          <cell r="G21">
            <v>3.7</v>
          </cell>
          <cell r="H21" t="str">
            <v>S/CARGO</v>
          </cell>
          <cell r="I21" t="str">
            <v>S/CARGO</v>
          </cell>
          <cell r="J21">
            <v>2.5</v>
          </cell>
          <cell r="K21">
            <v>100</v>
          </cell>
          <cell r="L21">
            <v>200</v>
          </cell>
          <cell r="M21">
            <v>3.25</v>
          </cell>
          <cell r="N21">
            <v>100</v>
          </cell>
        </row>
        <row r="22">
          <cell r="A22">
            <v>11</v>
          </cell>
          <cell r="B22">
            <v>1</v>
          </cell>
          <cell r="C22" t="str">
            <v>RECUP. DE CAÑERIA ROSCADA ENTERRADA  3"</v>
          </cell>
          <cell r="D22">
            <v>3.5</v>
          </cell>
          <cell r="E22">
            <v>200</v>
          </cell>
          <cell r="F22">
            <v>400</v>
          </cell>
          <cell r="G22">
            <v>4.5</v>
          </cell>
          <cell r="H22" t="str">
            <v>S/CARGO</v>
          </cell>
          <cell r="I22" t="str">
            <v>S/CARGO</v>
          </cell>
          <cell r="J22">
            <v>3.1</v>
          </cell>
          <cell r="K22">
            <v>100</v>
          </cell>
          <cell r="L22">
            <v>200</v>
          </cell>
          <cell r="M22">
            <v>3.5</v>
          </cell>
          <cell r="N22">
            <v>100</v>
          </cell>
        </row>
        <row r="23">
          <cell r="A23">
            <v>12</v>
          </cell>
          <cell r="B23">
            <v>1</v>
          </cell>
          <cell r="C23" t="str">
            <v>RECUP. DE CAÑERIA ROSCADA ENTERRADA  4"</v>
          </cell>
          <cell r="D23">
            <v>4</v>
          </cell>
          <cell r="E23">
            <v>200</v>
          </cell>
          <cell r="F23">
            <v>400</v>
          </cell>
          <cell r="G23">
            <v>5</v>
          </cell>
          <cell r="H23" t="str">
            <v>S/CARGO</v>
          </cell>
          <cell r="I23" t="str">
            <v>S/CARGO</v>
          </cell>
          <cell r="J23">
            <v>3.6</v>
          </cell>
          <cell r="K23">
            <v>100</v>
          </cell>
          <cell r="L23">
            <v>200</v>
          </cell>
          <cell r="M23">
            <v>1.9</v>
          </cell>
          <cell r="N23">
            <v>100</v>
          </cell>
        </row>
        <row r="24">
          <cell r="A24">
            <v>13</v>
          </cell>
          <cell r="B24">
            <v>1</v>
          </cell>
          <cell r="C24" t="str">
            <v>INST. CAÑERIA SOLDADA  SUPERFICIAL DE 2"</v>
          </cell>
          <cell r="D24">
            <v>2.65</v>
          </cell>
          <cell r="E24">
            <v>150</v>
          </cell>
          <cell r="F24">
            <v>300</v>
          </cell>
          <cell r="G24">
            <v>3.2</v>
          </cell>
          <cell r="H24" t="str">
            <v>S/CARGO</v>
          </cell>
          <cell r="I24" t="str">
            <v>S/CARGO</v>
          </cell>
          <cell r="J24">
            <v>2</v>
          </cell>
          <cell r="K24">
            <v>100</v>
          </cell>
          <cell r="L24">
            <v>200</v>
          </cell>
          <cell r="M24">
            <v>1.5</v>
          </cell>
          <cell r="N24">
            <v>100</v>
          </cell>
        </row>
        <row r="25">
          <cell r="A25">
            <v>14</v>
          </cell>
          <cell r="B25">
            <v>1</v>
          </cell>
          <cell r="C25" t="str">
            <v>INST. CAÑERIA SOLDADA  SUPERFICIAL DE 3"</v>
          </cell>
          <cell r="D25">
            <v>4.42</v>
          </cell>
          <cell r="E25">
            <v>150</v>
          </cell>
          <cell r="F25">
            <v>300</v>
          </cell>
          <cell r="G25">
            <v>4</v>
          </cell>
          <cell r="H25" t="str">
            <v>S/CARGO</v>
          </cell>
          <cell r="I25" t="str">
            <v>S/CARGO</v>
          </cell>
          <cell r="J25">
            <v>3</v>
          </cell>
          <cell r="K25">
            <v>100</v>
          </cell>
          <cell r="L25">
            <v>200</v>
          </cell>
          <cell r="M25">
            <v>2.2999999999999998</v>
          </cell>
          <cell r="N25">
            <v>100</v>
          </cell>
        </row>
        <row r="26">
          <cell r="A26">
            <v>15</v>
          </cell>
          <cell r="B26">
            <v>1</v>
          </cell>
          <cell r="C26" t="str">
            <v>INST. CAÑERIA SOLDADA  SUPERFICIAL DE 4"</v>
          </cell>
          <cell r="D26">
            <v>5.3</v>
          </cell>
          <cell r="E26">
            <v>150</v>
          </cell>
          <cell r="F26">
            <v>300</v>
          </cell>
          <cell r="G26">
            <v>4.7</v>
          </cell>
          <cell r="H26" t="str">
            <v>S/CARGO</v>
          </cell>
          <cell r="I26" t="str">
            <v>S/CARGO</v>
          </cell>
          <cell r="J26">
            <v>4.0999999999999996</v>
          </cell>
          <cell r="K26">
            <v>100</v>
          </cell>
          <cell r="L26">
            <v>200</v>
          </cell>
          <cell r="M26">
            <v>3</v>
          </cell>
          <cell r="N26">
            <v>100</v>
          </cell>
        </row>
        <row r="27">
          <cell r="A27">
            <v>16</v>
          </cell>
          <cell r="B27">
            <v>1</v>
          </cell>
          <cell r="C27" t="str">
            <v>INST. CAÑERIA SOLDADA  ENTERRADA DE 2"</v>
          </cell>
          <cell r="D27">
            <v>3.25</v>
          </cell>
          <cell r="E27">
            <v>300</v>
          </cell>
          <cell r="F27">
            <v>600</v>
          </cell>
          <cell r="G27">
            <v>4</v>
          </cell>
          <cell r="H27" t="str">
            <v>S/CARGO</v>
          </cell>
          <cell r="I27" t="str">
            <v>S/CARGO</v>
          </cell>
          <cell r="J27">
            <v>4</v>
          </cell>
          <cell r="K27">
            <v>100</v>
          </cell>
          <cell r="L27">
            <v>200</v>
          </cell>
          <cell r="M27">
            <v>3.5</v>
          </cell>
          <cell r="N27">
            <v>100</v>
          </cell>
        </row>
        <row r="28">
          <cell r="A28">
            <v>17</v>
          </cell>
          <cell r="B28">
            <v>1</v>
          </cell>
          <cell r="C28" t="str">
            <v>INST. CAÑERIA SOLDADA ENTERRADA DE 3"</v>
          </cell>
          <cell r="D28">
            <v>5.16</v>
          </cell>
          <cell r="E28">
            <v>300</v>
          </cell>
          <cell r="F28">
            <v>600</v>
          </cell>
          <cell r="G28">
            <v>4.8</v>
          </cell>
          <cell r="H28" t="str">
            <v>S/CARGO</v>
          </cell>
          <cell r="I28" t="str">
            <v>S/CARGO</v>
          </cell>
          <cell r="J28">
            <v>5</v>
          </cell>
          <cell r="K28">
            <v>100</v>
          </cell>
          <cell r="L28">
            <v>200</v>
          </cell>
          <cell r="M28">
            <v>4.3</v>
          </cell>
          <cell r="N28">
            <v>100</v>
          </cell>
        </row>
        <row r="29">
          <cell r="A29">
            <v>18</v>
          </cell>
          <cell r="B29">
            <v>1</v>
          </cell>
          <cell r="C29" t="str">
            <v>INST. CAÑERIA SOLDADA ENTERRADA DE 4"</v>
          </cell>
          <cell r="D29">
            <v>5.9</v>
          </cell>
          <cell r="E29">
            <v>300</v>
          </cell>
          <cell r="F29">
            <v>600</v>
          </cell>
          <cell r="G29">
            <v>5.8</v>
          </cell>
          <cell r="H29" t="str">
            <v>S/CARGO</v>
          </cell>
          <cell r="I29" t="str">
            <v>S/CARGO</v>
          </cell>
          <cell r="J29">
            <v>6.2</v>
          </cell>
          <cell r="K29">
            <v>100</v>
          </cell>
          <cell r="L29">
            <v>200</v>
          </cell>
          <cell r="M29">
            <v>5</v>
          </cell>
          <cell r="N29">
            <v>100</v>
          </cell>
        </row>
        <row r="30">
          <cell r="A30">
            <v>19</v>
          </cell>
          <cell r="B30">
            <v>1</v>
          </cell>
          <cell r="C30" t="str">
            <v>RECUP. DE CAÑERIA SOLDADA SUPERFICIAL 2"</v>
          </cell>
          <cell r="D30">
            <v>1.27</v>
          </cell>
          <cell r="E30">
            <v>150</v>
          </cell>
          <cell r="F30">
            <v>300</v>
          </cell>
          <cell r="G30">
            <v>3.2</v>
          </cell>
          <cell r="H30" t="str">
            <v>S/CARGO</v>
          </cell>
          <cell r="I30" t="str">
            <v>S/CARGO</v>
          </cell>
          <cell r="J30">
            <v>1.3</v>
          </cell>
          <cell r="K30">
            <v>100</v>
          </cell>
          <cell r="L30">
            <v>200</v>
          </cell>
          <cell r="M30">
            <v>1.52</v>
          </cell>
          <cell r="N30">
            <v>100</v>
          </cell>
        </row>
        <row r="31">
          <cell r="A31">
            <v>20</v>
          </cell>
          <cell r="B31">
            <v>1</v>
          </cell>
          <cell r="C31" t="str">
            <v>RECUP. DE CAÑERIA SOLDADA SUPERFICIAL 3"</v>
          </cell>
          <cell r="D31">
            <v>1.49</v>
          </cell>
          <cell r="E31">
            <v>150</v>
          </cell>
          <cell r="F31">
            <v>300</v>
          </cell>
          <cell r="G31">
            <v>4</v>
          </cell>
          <cell r="H31" t="str">
            <v>S/CARGO</v>
          </cell>
          <cell r="I31" t="str">
            <v>S/CARGO</v>
          </cell>
          <cell r="J31">
            <v>2</v>
          </cell>
          <cell r="K31">
            <v>100</v>
          </cell>
          <cell r="L31">
            <v>200</v>
          </cell>
          <cell r="M31">
            <v>2.3199999999999998</v>
          </cell>
          <cell r="N31">
            <v>100</v>
          </cell>
        </row>
        <row r="32">
          <cell r="A32">
            <v>21</v>
          </cell>
          <cell r="B32">
            <v>1</v>
          </cell>
          <cell r="C32" t="str">
            <v>RECUP. DE CAÑERIA SOLDADA SUPERFICIAL 4"</v>
          </cell>
          <cell r="D32">
            <v>1.77</v>
          </cell>
          <cell r="E32">
            <v>150</v>
          </cell>
          <cell r="F32">
            <v>300</v>
          </cell>
          <cell r="G32">
            <v>4.7</v>
          </cell>
          <cell r="H32" t="str">
            <v>S/CARGO</v>
          </cell>
          <cell r="I32" t="str">
            <v>S/CARGO</v>
          </cell>
          <cell r="J32">
            <v>3</v>
          </cell>
          <cell r="K32">
            <v>100</v>
          </cell>
          <cell r="L32">
            <v>200</v>
          </cell>
          <cell r="M32">
            <v>3.1</v>
          </cell>
          <cell r="N32">
            <v>100</v>
          </cell>
        </row>
        <row r="33">
          <cell r="A33">
            <v>22</v>
          </cell>
          <cell r="B33">
            <v>1</v>
          </cell>
          <cell r="C33" t="str">
            <v>RECUP. DE CAÑERIA SOLDADA ENTERRADA. 2"</v>
          </cell>
          <cell r="D33">
            <v>1.99</v>
          </cell>
          <cell r="E33">
            <v>300</v>
          </cell>
          <cell r="F33">
            <v>600</v>
          </cell>
          <cell r="G33">
            <v>3.5</v>
          </cell>
          <cell r="H33" t="str">
            <v>S/CARGO</v>
          </cell>
          <cell r="I33" t="str">
            <v>S/CARGO</v>
          </cell>
          <cell r="J33">
            <v>2</v>
          </cell>
          <cell r="K33">
            <v>100</v>
          </cell>
          <cell r="L33">
            <v>200</v>
          </cell>
          <cell r="M33">
            <v>3.52</v>
          </cell>
          <cell r="N33">
            <v>100</v>
          </cell>
        </row>
        <row r="34">
          <cell r="A34">
            <v>23</v>
          </cell>
          <cell r="B34">
            <v>1</v>
          </cell>
          <cell r="C34" t="str">
            <v>RECUP.DE CAÑERIA SOLDADA ENTERRADA 3"</v>
          </cell>
          <cell r="D34">
            <v>2.21</v>
          </cell>
          <cell r="E34">
            <v>300</v>
          </cell>
          <cell r="F34">
            <v>600</v>
          </cell>
          <cell r="G34">
            <v>4.5</v>
          </cell>
          <cell r="H34" t="str">
            <v>S/CARGO</v>
          </cell>
          <cell r="I34" t="str">
            <v>S/CARGO</v>
          </cell>
          <cell r="J34">
            <v>2.1</v>
          </cell>
          <cell r="K34">
            <v>100</v>
          </cell>
          <cell r="L34">
            <v>200</v>
          </cell>
          <cell r="M34">
            <v>4.32</v>
          </cell>
          <cell r="N34">
            <v>100</v>
          </cell>
        </row>
        <row r="35">
          <cell r="A35">
            <v>24</v>
          </cell>
          <cell r="B35">
            <v>1</v>
          </cell>
          <cell r="C35" t="str">
            <v>RECUP.DE CAÑERIA SOLDADA ENTERRADA 4"</v>
          </cell>
          <cell r="D35">
            <v>2.5</v>
          </cell>
          <cell r="E35">
            <v>300</v>
          </cell>
          <cell r="F35">
            <v>600</v>
          </cell>
          <cell r="G35">
            <v>5</v>
          </cell>
          <cell r="H35" t="str">
            <v>S/CARGO</v>
          </cell>
          <cell r="I35" t="str">
            <v>S/CARGO</v>
          </cell>
          <cell r="J35">
            <v>3.8</v>
          </cell>
          <cell r="K35">
            <v>100</v>
          </cell>
          <cell r="L35">
            <v>200</v>
          </cell>
          <cell r="M35">
            <v>5.0999999999999996</v>
          </cell>
          <cell r="N35">
            <v>100</v>
          </cell>
        </row>
        <row r="37">
          <cell r="A37">
            <v>24</v>
          </cell>
          <cell r="B37">
            <v>1</v>
          </cell>
          <cell r="C37" t="str">
            <v>RECUP.DE CAÑERIA SOLDADA ENTERRADA 4"</v>
          </cell>
          <cell r="D37">
            <v>2.5</v>
          </cell>
          <cell r="E37">
            <v>300</v>
          </cell>
          <cell r="F37">
            <v>600</v>
          </cell>
          <cell r="G37">
            <v>5</v>
          </cell>
          <cell r="H37" t="str">
            <v>S/CARGO</v>
          </cell>
          <cell r="I37" t="str">
            <v>S/CARGO</v>
          </cell>
          <cell r="J37">
            <v>3.8</v>
          </cell>
          <cell r="K37">
            <v>100</v>
          </cell>
          <cell r="L37">
            <v>200</v>
          </cell>
          <cell r="M37">
            <v>5.0999999999999996</v>
          </cell>
          <cell r="N37">
            <v>100</v>
          </cell>
        </row>
        <row r="38">
          <cell r="C38" t="str">
            <v>TOTAL POR PROVEEDOR</v>
          </cell>
          <cell r="D38">
            <v>69.97999999999999</v>
          </cell>
          <cell r="G38">
            <v>45.400000000000006</v>
          </cell>
          <cell r="J38">
            <v>70.249999999999986</v>
          </cell>
          <cell r="M38">
            <v>67.58</v>
          </cell>
        </row>
        <row r="39">
          <cell r="M39">
            <v>67.58</v>
          </cell>
        </row>
        <row r="40">
          <cell r="B40" t="str">
            <v>VALIDEZ DE LA OFERTA</v>
          </cell>
          <cell r="D40" t="str">
            <v>1 AÑO SALVO NOTIFICACION</v>
          </cell>
          <cell r="G40" t="str">
            <v>1 AÑO SALVO NOTIFICACION</v>
          </cell>
          <cell r="J40" t="str">
            <v>1 AÑO SALVO NOTIFICACION</v>
          </cell>
          <cell r="M40" t="str">
            <v>1 AÑO SALVO NOTIFICACION</v>
          </cell>
        </row>
        <row r="41">
          <cell r="B41" t="str">
            <v>FORMA DE PAGO</v>
          </cell>
          <cell r="D41" t="str">
            <v>INMEDIATA</v>
          </cell>
          <cell r="G41" t="str">
            <v>INMEDIATA</v>
          </cell>
          <cell r="J41" t="str">
            <v>INMEDIATA</v>
          </cell>
          <cell r="M41" t="str">
            <v>INMEDIATA</v>
          </cell>
        </row>
        <row r="42">
          <cell r="B42" t="str">
            <v>OBSERVACIONES</v>
          </cell>
          <cell r="D42" t="str">
            <v>SIN OBSERVACIONES</v>
          </cell>
          <cell r="G42" t="str">
            <v>SIN OBSERVACIONES</v>
          </cell>
          <cell r="J42" t="str">
            <v>SIN OBSERVACIONES</v>
          </cell>
          <cell r="M42" t="str">
            <v>SIN OBSERVACIONES</v>
          </cell>
        </row>
        <row r="43">
          <cell r="B43" t="str">
            <v>OBSERVACION 1</v>
          </cell>
        </row>
        <row r="44">
          <cell r="A44" t="str">
            <v xml:space="preserve">ADJUDICADO A: </v>
          </cell>
        </row>
        <row r="45">
          <cell r="J45" t="str">
            <v>ABASTECIMIENTO</v>
          </cell>
          <cell r="M45" t="str">
            <v>EXPLOTACION</v>
          </cell>
        </row>
        <row r="48">
          <cell r="M48" t="str">
            <v>EXPLOTACION</v>
          </cell>
        </row>
        <row r="49">
          <cell r="J49" t="str">
            <v xml:space="preserve">                  /                /                 </v>
          </cell>
          <cell r="M49" t="str">
            <v xml:space="preserve">                  /                /                 </v>
          </cell>
        </row>
      </sheetData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>
        <row r="1">
          <cell r="A1" t="str">
            <v>PEREZ COMPANC S.A.</v>
          </cell>
        </row>
      </sheetData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>
        <row r="1">
          <cell r="A1" t="str">
            <v>PEREZ COMPANC S.A.</v>
          </cell>
        </row>
      </sheetData>
      <sheetData sheetId="43"/>
      <sheetData sheetId="44"/>
      <sheetData sheetId="45"/>
      <sheetData sheetId="46"/>
      <sheetData sheetId="47"/>
      <sheetData sheetId="48"/>
      <sheetData sheetId="49">
        <row r="1">
          <cell r="A1" t="str">
            <v>PEREZ COMPANC S.A.</v>
          </cell>
        </row>
      </sheetData>
      <sheetData sheetId="50"/>
      <sheetData sheetId="51"/>
      <sheetData sheetId="52"/>
      <sheetData sheetId="53"/>
      <sheetData sheetId="54"/>
      <sheetData sheetId="5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Import"/>
      <sheetName val="Hoja2"/>
      <sheetName val="Model"/>
      <sheetName val="CARATULA"/>
      <sheetName val="TARIFAS ANE-A"/>
      <sheetName val="MO14x14"/>
      <sheetName val="01-083 Listaequipos gral. revA"/>
    </sheetNames>
    <sheetDataSet>
      <sheetData sheetId="0" refreshError="1"/>
      <sheetData sheetId="1" refreshError="1"/>
      <sheetData sheetId="2">
        <row r="6">
          <cell r="B6">
            <v>1600</v>
          </cell>
        </row>
        <row r="9">
          <cell r="B9">
            <v>4800</v>
          </cell>
        </row>
        <row r="10">
          <cell r="B10">
            <v>16000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atula"/>
      <sheetName val="Indice"/>
      <sheetName val="Calculo cables"/>
      <sheetName val="CRITERIA1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"/>
      <sheetName val="Mano de Obra"/>
      <sheetName val="Equipos"/>
      <sheetName val="SUB"/>
      <sheetName val="ACTIVIDADES GENERALES"/>
      <sheetName val="ingenieria"/>
      <sheetName val="construccion HDD"/>
      <sheetName val="PERFORACION DE POZOS Y LODOS"/>
      <sheetName val="columna de 32&quot;"/>
      <sheetName val="Actividades Civiles"/>
      <sheetName val="Boletas"/>
      <sheetName val="COSTO INDIRECTO"/>
      <sheetName val="COSTO INDIRECTO (2)"/>
      <sheetName val="RESUMEN COSTO DIRECTO"/>
      <sheetName val="Variables"/>
      <sheetName val="PLANILLA G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"/>
      <sheetName val="Boletas"/>
      <sheetName val="MAT"/>
      <sheetName val="Equipos"/>
      <sheetName val="Mano de Obra"/>
      <sheetName val="OVERHEAD"/>
      <sheetName val="MOVILI"/>
      <sheetName val="DESMOV"/>
      <sheetName val="Resumen General"/>
      <sheetName val="ING"/>
      <sheetName val="C (1)"/>
      <sheetName val="C (2)"/>
      <sheetName val="C (3)"/>
      <sheetName val="C (4)"/>
      <sheetName val="C (5)"/>
      <sheetName val="C (6)"/>
      <sheetName val="C (7)"/>
      <sheetName val="C (8)"/>
      <sheetName val="C (9)"/>
      <sheetName val="C (10)"/>
      <sheetName val="C (11)"/>
      <sheetName val="C (12)"/>
      <sheetName val="C (13)"/>
      <sheetName val="C (14)"/>
      <sheetName val="C (15)"/>
      <sheetName val="C (16)"/>
      <sheetName val="C (17)"/>
      <sheetName val="C (18)"/>
      <sheetName val="C (19)"/>
      <sheetName val="C (20)"/>
      <sheetName val="C (21)"/>
      <sheetName val="C (22)"/>
      <sheetName val="C (23)"/>
      <sheetName val="C (24)"/>
      <sheetName val="C (25)"/>
      <sheetName val="C (26)"/>
      <sheetName val="C (27)"/>
      <sheetName val="C (28)"/>
      <sheetName val="C (29)"/>
      <sheetName val="C (30)"/>
      <sheetName val="C (31)"/>
      <sheetName val="C (32)"/>
      <sheetName val="C (33)"/>
      <sheetName val="C (34)"/>
      <sheetName val="C (35)"/>
      <sheetName val="C (36)"/>
      <sheetName val="C (37)"/>
      <sheetName val="C (38)"/>
      <sheetName val="C (39)"/>
      <sheetName val="C (40)"/>
      <sheetName val="C (41)"/>
      <sheetName val="C (42)"/>
      <sheetName val="C (43)"/>
      <sheetName val="C (44)"/>
      <sheetName val="C (45)"/>
      <sheetName val="C (46)"/>
      <sheetName val="C (47)"/>
      <sheetName val="C (48)"/>
      <sheetName val="C (49)"/>
      <sheetName val="C (50)"/>
      <sheetName val="C (51)"/>
      <sheetName val="C (52)"/>
      <sheetName val="C (53)"/>
      <sheetName val="C (54)"/>
      <sheetName val="C (55)"/>
      <sheetName val="C (56)"/>
      <sheetName val="C (57)"/>
      <sheetName val="C (58)"/>
      <sheetName val="C (59)"/>
      <sheetName val="C (60)"/>
      <sheetName val="C (61)"/>
      <sheetName val="C (62)"/>
      <sheetName val="C (63)"/>
      <sheetName val="C (64)"/>
      <sheetName val="C (65)"/>
      <sheetName val="C (66)"/>
      <sheetName val="C (67)"/>
      <sheetName val="C (68)"/>
      <sheetName val="C (69)"/>
      <sheetName val="C (70)"/>
      <sheetName val="C (71)"/>
      <sheetName val="C (72)"/>
      <sheetName val="C (73)"/>
      <sheetName val="C (74)"/>
      <sheetName val="C (75)"/>
      <sheetName val="C (76)"/>
      <sheetName val="C (77)"/>
      <sheetName val="C (78)"/>
      <sheetName val="C (79)"/>
      <sheetName val="C (80)"/>
      <sheetName val="C (81)"/>
      <sheetName val="C (82)"/>
      <sheetName val="C (83)"/>
      <sheetName val="C (84)"/>
      <sheetName val="C (85)"/>
      <sheetName val="C (86)"/>
      <sheetName val="C (87)"/>
      <sheetName val="C (88)"/>
      <sheetName val="C (89)"/>
      <sheetName val="C (90)"/>
      <sheetName val="C (91)"/>
      <sheetName val="C (92)"/>
      <sheetName val="C (93)"/>
      <sheetName val="C (94)"/>
      <sheetName val="C (95)"/>
      <sheetName val="C (96)"/>
      <sheetName val="C (97)"/>
      <sheetName val="C (98)"/>
      <sheetName val="C (99)"/>
      <sheetName val="C (100)"/>
      <sheetName val="C (101)"/>
      <sheetName val="C (102)"/>
      <sheetName val="C (103)"/>
      <sheetName val="C (104)"/>
      <sheetName val="C (105)"/>
      <sheetName val="C (106)"/>
      <sheetName val="C (107)"/>
      <sheetName val="C (108)"/>
      <sheetName val="C (109)"/>
      <sheetName val="C (110)"/>
      <sheetName val="C (111)"/>
      <sheetName val="C (112)"/>
      <sheetName val="C (113)"/>
      <sheetName val="C (114)"/>
      <sheetName val="C (115)"/>
      <sheetName val="C (116)"/>
      <sheetName val="C (117)"/>
      <sheetName val="C (118)"/>
      <sheetName val="C (119)"/>
      <sheetName val="C (120)"/>
      <sheetName val="C (121)"/>
      <sheetName val="C (122)"/>
      <sheetName val="C (123)"/>
      <sheetName val="C (124)"/>
      <sheetName val="C (125)"/>
      <sheetName val="C (126)"/>
      <sheetName val="C (127)"/>
      <sheetName val="C (128)"/>
      <sheetName val="C (129)"/>
      <sheetName val="C (130)"/>
      <sheetName val="C (131)"/>
      <sheetName val="C (132)"/>
      <sheetName val="C (133)"/>
      <sheetName val="C (134)"/>
      <sheetName val="C (135)"/>
      <sheetName val="C (136)"/>
      <sheetName val="C (137)"/>
      <sheetName val="C (138)"/>
      <sheetName val="C (139)"/>
      <sheetName val="C (140)"/>
      <sheetName val="C (141)"/>
      <sheetName val="C (142)"/>
      <sheetName val="C (143)"/>
      <sheetName val="C (144)"/>
      <sheetName val="C (145)"/>
      <sheetName val="C (146)"/>
      <sheetName val="C (147)"/>
      <sheetName val="C (148)"/>
      <sheetName val="C (149)"/>
      <sheetName val="C (150)"/>
      <sheetName val="ANEXO K-PTA"/>
      <sheetName val="Anexo K-MS II"/>
      <sheetName val="MAT-EQUI-MS-II"/>
      <sheetName val="PU MAT-EQUI-MS-II"/>
      <sheetName val="MAT-EQUI-PTA"/>
      <sheetName val="PU MAT-EQUI- PTA"/>
      <sheetName val="Variables"/>
      <sheetName val="Hoja1"/>
      <sheetName val="EQUIPO"/>
      <sheetName val="MO"/>
      <sheetName val="COSTO EQUIPO (2)"/>
      <sheetName val="mat y equ"/>
      <sheetName val="MECANICO REVAMP"/>
    </sheetNames>
    <definedNames>
      <definedName name="ClearSheet"/>
    </defined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átula"/>
      <sheetName val="Base"/>
      <sheetName val="Cañerías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EF. C"/>
      <sheetName val="Mano de Obra"/>
    </sheetNames>
    <sheetDataSet>
      <sheetData sheetId="0" refreshError="1"/>
      <sheetData sheetId="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át"/>
      <sheetName val="resu"/>
      <sheetName val="import"/>
      <sheetName val="res gral"/>
      <sheetName val="Pl Ctzacion"/>
      <sheetName val="indir resumen"/>
      <sheetName val="indir detalle"/>
      <sheetName val="gtias"/>
      <sheetName val="hh"/>
      <sheetName val="mdo a Cliente"/>
      <sheetName val="hist ing"/>
      <sheetName val="hist c&amp;m"/>
      <sheetName val="COEF. C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át"/>
      <sheetName val="res gral"/>
      <sheetName val="resu"/>
      <sheetName val="import"/>
      <sheetName val="índices"/>
      <sheetName val="cflw"/>
      <sheetName val="no usada"/>
      <sheetName val="no usada1"/>
      <sheetName val="hh"/>
      <sheetName val="hist"/>
      <sheetName val="indir detalle"/>
      <sheetName val="indir resumen"/>
      <sheetName val="gtias"/>
      <sheetName val="EQ"/>
      <sheetName val="MO"/>
      <sheetName val="MAT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llAvanceObraInc"/>
      <sheetName val="PlanllAvanceObraCasetaPeaje"/>
      <sheetName val="Form oferta"/>
      <sheetName val="Datos"/>
      <sheetName val=" Carátula principal"/>
      <sheetName val="Hoja de control "/>
      <sheetName val="Carátula de ajuste"/>
      <sheetName val="Cert de pago ajuste"/>
      <sheetName val="Ajuste acum"/>
      <sheetName val="Ajuste"/>
      <sheetName val="Carátula de obra"/>
      <sheetName val="Cert de pago obra"/>
      <sheetName val="DevolAntic (2)"/>
      <sheetName val="AmortAntic"/>
      <sheetName val="PlanllAvanceObra 02 a"/>
      <sheetName val="Modelo PlanllAvanceObra"/>
      <sheetName val="Devoluc antic obra"/>
      <sheetName val="Plan de av de obra"/>
      <sheetName val="Cómp mét obra"/>
      <sheetName val="1"/>
      <sheetName val="1 acum"/>
      <sheetName val="2"/>
      <sheetName val="2 acum"/>
      <sheetName val="3"/>
      <sheetName val="3 acum"/>
      <sheetName val="3a"/>
      <sheetName val="3a acum"/>
      <sheetName val="4a"/>
      <sheetName val="4"/>
      <sheetName val="4 acum"/>
      <sheetName val="5"/>
      <sheetName val="5 acum"/>
      <sheetName val="6a"/>
      <sheetName val="6b"/>
      <sheetName val="6 acum"/>
      <sheetName val="7a"/>
      <sheetName val="7b"/>
      <sheetName val="7c"/>
      <sheetName val="7d"/>
      <sheetName val="7e"/>
      <sheetName val="7f"/>
      <sheetName val="7g"/>
      <sheetName val="7 acum"/>
      <sheetName val="8"/>
      <sheetName val="8 acum"/>
      <sheetName val="9"/>
      <sheetName val="9 acum"/>
      <sheetName val="10"/>
      <sheetName val="10 acum"/>
      <sheetName val="11"/>
      <sheetName val="11 acum"/>
      <sheetName val="12a"/>
      <sheetName val="12b"/>
      <sheetName val="12 acum"/>
      <sheetName val="20 a 26"/>
      <sheetName val="41+721"/>
      <sheetName val="38+222"/>
      <sheetName val="20 acum"/>
      <sheetName val="21 acum"/>
      <sheetName val="22 acum"/>
      <sheetName val="23 acum"/>
      <sheetName val="24 acum"/>
      <sheetName val="25 acum"/>
      <sheetName val="26 acum"/>
      <sheetName val="00+000"/>
      <sheetName val="PlanllAvanceObra 01"/>
      <sheetName val="CertPago 01"/>
      <sheetName val="MatInSitu"/>
      <sheetName val="Hoja1"/>
      <sheetName val="CartaSuperv"/>
      <sheetName val="x ski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Compressors"/>
      <sheetName val=" Exchangers"/>
      <sheetName val="Miscellaneous"/>
      <sheetName val="Pumps"/>
      <sheetName val="Vessels"/>
      <sheetName val="Module1"/>
      <sheetName val="Module2"/>
      <sheetName val="ResCómpMét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RATÉGICA"/>
      <sheetName val="EJECUCIÓN"/>
      <sheetName val="CDP"/>
      <sheetName val="REGISTRO PRESUPUESTAL"/>
      <sheetName val="RESOLUCIÓN DE PAGO"/>
    </sheetNames>
    <sheetDataSet>
      <sheetData sheetId="0"/>
      <sheetData sheetId="1">
        <row r="19">
          <cell r="G19">
            <v>551</v>
          </cell>
          <cell r="J19">
            <v>45642378</v>
          </cell>
        </row>
        <row r="20">
          <cell r="G20">
            <v>552</v>
          </cell>
          <cell r="J20">
            <v>-2000000</v>
          </cell>
        </row>
        <row r="21">
          <cell r="G21">
            <v>553</v>
          </cell>
          <cell r="J21">
            <v>-11000000</v>
          </cell>
        </row>
        <row r="22">
          <cell r="G22">
            <v>554</v>
          </cell>
          <cell r="J22">
            <v>-3000000</v>
          </cell>
        </row>
        <row r="23">
          <cell r="G23">
            <v>555</v>
          </cell>
          <cell r="J23">
            <v>-2000000</v>
          </cell>
        </row>
        <row r="24">
          <cell r="J24">
            <v>-8000000</v>
          </cell>
        </row>
        <row r="25">
          <cell r="J25">
            <v>22000000</v>
          </cell>
        </row>
        <row r="26">
          <cell r="J26">
            <v>22000000</v>
          </cell>
        </row>
        <row r="27">
          <cell r="G27">
            <v>556</v>
          </cell>
          <cell r="J27">
            <v>-8000000</v>
          </cell>
        </row>
        <row r="28">
          <cell r="G28">
            <v>557</v>
          </cell>
          <cell r="J28">
            <v>-2000000</v>
          </cell>
        </row>
        <row r="29">
          <cell r="G29">
            <v>558</v>
          </cell>
          <cell r="J29">
            <v>-2000000</v>
          </cell>
        </row>
        <row r="30">
          <cell r="G30">
            <v>559</v>
          </cell>
          <cell r="J30">
            <v>-2000000</v>
          </cell>
        </row>
        <row r="31">
          <cell r="G31">
            <v>560</v>
          </cell>
          <cell r="J31">
            <v>-2000000</v>
          </cell>
        </row>
        <row r="32">
          <cell r="J32">
            <v>-2000000</v>
          </cell>
        </row>
        <row r="33">
          <cell r="J33">
            <v>-8000000</v>
          </cell>
        </row>
        <row r="34">
          <cell r="J34">
            <v>9950000</v>
          </cell>
        </row>
        <row r="35">
          <cell r="G35">
            <v>561</v>
          </cell>
          <cell r="J35">
            <v>9950000</v>
          </cell>
        </row>
        <row r="36">
          <cell r="G36">
            <v>562</v>
          </cell>
          <cell r="J36">
            <v>-8000000</v>
          </cell>
        </row>
        <row r="37">
          <cell r="G37">
            <v>563</v>
          </cell>
          <cell r="J37">
            <v>-2050000</v>
          </cell>
        </row>
        <row r="38">
          <cell r="G38">
            <v>564</v>
          </cell>
          <cell r="J38">
            <v>-2000000</v>
          </cell>
        </row>
        <row r="39">
          <cell r="G39">
            <v>565</v>
          </cell>
          <cell r="J39">
            <v>-2000000</v>
          </cell>
        </row>
        <row r="40">
          <cell r="G40">
            <v>566</v>
          </cell>
          <cell r="J40">
            <v>-2000000</v>
          </cell>
        </row>
        <row r="41">
          <cell r="J41">
            <v>33000000</v>
          </cell>
        </row>
        <row r="42">
          <cell r="J42">
            <v>33000000</v>
          </cell>
        </row>
        <row r="43">
          <cell r="J43">
            <v>-8000000</v>
          </cell>
        </row>
        <row r="44">
          <cell r="J44">
            <v>0</v>
          </cell>
        </row>
        <row r="45">
          <cell r="J45">
            <v>-3000000</v>
          </cell>
        </row>
        <row r="46">
          <cell r="G46">
            <v>567</v>
          </cell>
          <cell r="J46">
            <v>-1000000</v>
          </cell>
        </row>
        <row r="47">
          <cell r="G47">
            <v>568</v>
          </cell>
          <cell r="J47">
            <v>-1000000</v>
          </cell>
        </row>
        <row r="48">
          <cell r="G48">
            <v>569</v>
          </cell>
          <cell r="J48">
            <v>-1000000</v>
          </cell>
        </row>
        <row r="49">
          <cell r="G49">
            <v>570</v>
          </cell>
          <cell r="J49">
            <v>-1000000</v>
          </cell>
        </row>
        <row r="50">
          <cell r="G50">
            <v>571</v>
          </cell>
          <cell r="J50">
            <v>-8000000</v>
          </cell>
        </row>
        <row r="51">
          <cell r="G51">
            <v>572</v>
          </cell>
          <cell r="J51">
            <v>55000000</v>
          </cell>
        </row>
        <row r="52">
          <cell r="J52">
            <v>55000000</v>
          </cell>
        </row>
        <row r="53">
          <cell r="J53">
            <v>-8000000</v>
          </cell>
        </row>
        <row r="54">
          <cell r="J54">
            <v>-1000000</v>
          </cell>
        </row>
        <row r="55">
          <cell r="G55">
            <v>573</v>
          </cell>
          <cell r="J55">
            <v>-1000000</v>
          </cell>
        </row>
        <row r="56">
          <cell r="G56">
            <v>574</v>
          </cell>
          <cell r="J56">
            <v>-1000000</v>
          </cell>
        </row>
        <row r="57">
          <cell r="G57">
            <v>575</v>
          </cell>
          <cell r="J57">
            <v>-1000000</v>
          </cell>
        </row>
        <row r="58">
          <cell r="G58">
            <v>576</v>
          </cell>
          <cell r="J58">
            <v>-1000000</v>
          </cell>
        </row>
        <row r="59">
          <cell r="G59">
            <v>577</v>
          </cell>
          <cell r="J59">
            <v>-1000000</v>
          </cell>
        </row>
        <row r="60">
          <cell r="G60">
            <v>578</v>
          </cell>
          <cell r="J60">
            <v>-1000000</v>
          </cell>
        </row>
        <row r="61">
          <cell r="G61">
            <v>579</v>
          </cell>
          <cell r="J61">
            <v>-1000000</v>
          </cell>
        </row>
        <row r="62">
          <cell r="G62">
            <v>580</v>
          </cell>
          <cell r="J62">
            <v>-1000000</v>
          </cell>
        </row>
        <row r="63">
          <cell r="G63">
            <v>581</v>
          </cell>
          <cell r="J63">
            <v>120300000</v>
          </cell>
        </row>
        <row r="64">
          <cell r="J64">
            <v>120300000</v>
          </cell>
        </row>
        <row r="65">
          <cell r="J65">
            <v>-8000000</v>
          </cell>
        </row>
        <row r="66">
          <cell r="J66">
            <v>120300000</v>
          </cell>
        </row>
        <row r="67">
          <cell r="J67">
            <v>120300000</v>
          </cell>
        </row>
        <row r="68">
          <cell r="J68">
            <v>-8000000</v>
          </cell>
        </row>
        <row r="69">
          <cell r="J69">
            <v>120300000</v>
          </cell>
        </row>
        <row r="70">
          <cell r="J70">
            <v>120300000</v>
          </cell>
        </row>
        <row r="71">
          <cell r="J71">
            <v>-8000000</v>
          </cell>
        </row>
        <row r="72">
          <cell r="J72">
            <v>1000000</v>
          </cell>
        </row>
        <row r="73">
          <cell r="G73">
            <v>583</v>
          </cell>
          <cell r="J73">
            <v>1000000</v>
          </cell>
        </row>
        <row r="74">
          <cell r="G74">
            <v>584</v>
          </cell>
          <cell r="J74">
            <v>1000000</v>
          </cell>
        </row>
        <row r="75">
          <cell r="G75">
            <v>585</v>
          </cell>
          <cell r="J75">
            <v>1000000</v>
          </cell>
        </row>
        <row r="76">
          <cell r="G76">
            <v>586</v>
          </cell>
          <cell r="J76">
            <v>-2000000</v>
          </cell>
        </row>
        <row r="77">
          <cell r="G77">
            <v>587</v>
          </cell>
          <cell r="J77">
            <v>1000000</v>
          </cell>
        </row>
        <row r="78">
          <cell r="G78">
            <v>588</v>
          </cell>
          <cell r="J78">
            <v>1000000</v>
          </cell>
        </row>
        <row r="79">
          <cell r="G79">
            <v>589</v>
          </cell>
          <cell r="J79">
            <v>-7700000</v>
          </cell>
        </row>
        <row r="80">
          <cell r="G80">
            <v>590</v>
          </cell>
          <cell r="J80">
            <v>1000000</v>
          </cell>
        </row>
        <row r="81">
          <cell r="G81">
            <v>591</v>
          </cell>
          <cell r="J81">
            <v>1000000</v>
          </cell>
        </row>
        <row r="82">
          <cell r="G82">
            <v>592</v>
          </cell>
          <cell r="J82">
            <v>-3000000</v>
          </cell>
        </row>
        <row r="83">
          <cell r="G83">
            <v>593</v>
          </cell>
          <cell r="J83">
            <v>1000000</v>
          </cell>
        </row>
        <row r="84">
          <cell r="G84">
            <v>594</v>
          </cell>
          <cell r="J84">
            <v>1000000</v>
          </cell>
        </row>
        <row r="85">
          <cell r="G85">
            <v>595</v>
          </cell>
          <cell r="J85">
            <v>1000000</v>
          </cell>
        </row>
        <row r="86">
          <cell r="G86">
            <v>596</v>
          </cell>
          <cell r="J86">
            <v>1000000</v>
          </cell>
        </row>
        <row r="87">
          <cell r="G87">
            <v>597</v>
          </cell>
          <cell r="J87">
            <v>1000000</v>
          </cell>
        </row>
        <row r="88">
          <cell r="G88">
            <v>598</v>
          </cell>
          <cell r="J88">
            <v>-8000000</v>
          </cell>
        </row>
        <row r="89">
          <cell r="J89">
            <v>-8000000</v>
          </cell>
        </row>
        <row r="90">
          <cell r="J90">
            <v>-8000000</v>
          </cell>
        </row>
        <row r="91">
          <cell r="J91">
            <v>-8000000</v>
          </cell>
        </row>
        <row r="92">
          <cell r="G92">
            <v>599</v>
          </cell>
          <cell r="J92">
            <v>-8000000</v>
          </cell>
        </row>
        <row r="93">
          <cell r="G93">
            <v>600</v>
          </cell>
          <cell r="J93">
            <v>-8000000</v>
          </cell>
        </row>
        <row r="94">
          <cell r="G94">
            <v>601</v>
          </cell>
          <cell r="J94">
            <v>-8000000</v>
          </cell>
        </row>
        <row r="95">
          <cell r="G95">
            <v>602</v>
          </cell>
          <cell r="J95">
            <v>-8000000</v>
          </cell>
        </row>
        <row r="96">
          <cell r="G96">
            <v>603</v>
          </cell>
          <cell r="J96">
            <v>-8000000</v>
          </cell>
        </row>
        <row r="97">
          <cell r="G97">
            <v>604</v>
          </cell>
          <cell r="J97">
            <v>-8000000</v>
          </cell>
        </row>
        <row r="98">
          <cell r="G98">
            <v>605</v>
          </cell>
          <cell r="J98">
            <v>-8000000</v>
          </cell>
        </row>
        <row r="99">
          <cell r="G99">
            <v>606</v>
          </cell>
          <cell r="J99">
            <v>-8000000</v>
          </cell>
        </row>
        <row r="100">
          <cell r="G100">
            <v>607</v>
          </cell>
          <cell r="J100">
            <v>-8000000</v>
          </cell>
        </row>
        <row r="101">
          <cell r="G101">
            <v>608</v>
          </cell>
          <cell r="J101">
            <v>-8000000</v>
          </cell>
        </row>
        <row r="102">
          <cell r="G102">
            <v>609</v>
          </cell>
          <cell r="J102">
            <v>-8000000</v>
          </cell>
        </row>
        <row r="103">
          <cell r="G103">
            <v>610</v>
          </cell>
          <cell r="J103">
            <v>-8000000</v>
          </cell>
        </row>
        <row r="104">
          <cell r="G104">
            <v>611</v>
          </cell>
          <cell r="J104">
            <v>-8000000</v>
          </cell>
        </row>
        <row r="105">
          <cell r="G105">
            <v>612</v>
          </cell>
          <cell r="J105">
            <v>-8000000</v>
          </cell>
        </row>
        <row r="106">
          <cell r="J106">
            <v>-8000000</v>
          </cell>
        </row>
        <row r="107">
          <cell r="J107">
            <v>-8000000</v>
          </cell>
        </row>
        <row r="108">
          <cell r="J108">
            <v>-8000000</v>
          </cell>
        </row>
        <row r="109">
          <cell r="J109">
            <v>-8000000</v>
          </cell>
        </row>
        <row r="110">
          <cell r="J110">
            <v>-8000000</v>
          </cell>
        </row>
        <row r="111">
          <cell r="J111">
            <v>-8000000</v>
          </cell>
        </row>
        <row r="112">
          <cell r="G112">
            <v>615</v>
          </cell>
          <cell r="J112">
            <v>-8000000</v>
          </cell>
        </row>
        <row r="113">
          <cell r="G113">
            <v>616</v>
          </cell>
          <cell r="J113">
            <v>-8000000</v>
          </cell>
        </row>
        <row r="114">
          <cell r="G114">
            <v>617</v>
          </cell>
          <cell r="J114">
            <v>-8000000</v>
          </cell>
        </row>
        <row r="115">
          <cell r="G115">
            <v>618</v>
          </cell>
          <cell r="J115">
            <v>-8000000</v>
          </cell>
        </row>
        <row r="116">
          <cell r="G116">
            <v>619</v>
          </cell>
          <cell r="J116">
            <v>-8000000</v>
          </cell>
        </row>
        <row r="117">
          <cell r="G117">
            <v>620</v>
          </cell>
          <cell r="J117">
            <v>-8000000</v>
          </cell>
        </row>
        <row r="118">
          <cell r="G118">
            <v>621</v>
          </cell>
          <cell r="J118">
            <v>-8000000</v>
          </cell>
        </row>
        <row r="119">
          <cell r="G119">
            <v>622</v>
          </cell>
          <cell r="J119">
            <v>-8000000</v>
          </cell>
        </row>
        <row r="120">
          <cell r="G120">
            <v>623</v>
          </cell>
          <cell r="J120">
            <v>-8000000</v>
          </cell>
        </row>
        <row r="121">
          <cell r="G121">
            <v>624</v>
          </cell>
          <cell r="J121">
            <v>-8000000</v>
          </cell>
        </row>
        <row r="122">
          <cell r="G122">
            <v>625</v>
          </cell>
          <cell r="J122">
            <v>-8000000</v>
          </cell>
        </row>
        <row r="123">
          <cell r="J123">
            <v>-8000000</v>
          </cell>
        </row>
        <row r="124">
          <cell r="J124">
            <v>-8000000</v>
          </cell>
        </row>
        <row r="125">
          <cell r="J125">
            <v>-8000000</v>
          </cell>
        </row>
        <row r="126">
          <cell r="G126">
            <v>631</v>
          </cell>
          <cell r="J126">
            <v>-8000000</v>
          </cell>
        </row>
        <row r="127">
          <cell r="G127">
            <v>632</v>
          </cell>
          <cell r="J127">
            <v>-8000000</v>
          </cell>
        </row>
        <row r="128">
          <cell r="G128">
            <v>633</v>
          </cell>
          <cell r="J128">
            <v>-8000000</v>
          </cell>
        </row>
        <row r="129">
          <cell r="G129">
            <v>634</v>
          </cell>
          <cell r="J129">
            <v>-8000000</v>
          </cell>
        </row>
        <row r="130">
          <cell r="G130">
            <v>635</v>
          </cell>
          <cell r="J130">
            <v>-8000000</v>
          </cell>
        </row>
        <row r="131">
          <cell r="G131">
            <v>636</v>
          </cell>
          <cell r="J131">
            <v>-8000000</v>
          </cell>
        </row>
        <row r="132">
          <cell r="G132">
            <v>637</v>
          </cell>
          <cell r="J132">
            <v>-8000000</v>
          </cell>
        </row>
        <row r="133">
          <cell r="G133">
            <v>638</v>
          </cell>
          <cell r="J133">
            <v>-8000000</v>
          </cell>
        </row>
        <row r="134">
          <cell r="G134">
            <v>639</v>
          </cell>
          <cell r="J134">
            <v>-8000000</v>
          </cell>
        </row>
        <row r="135">
          <cell r="G135">
            <v>640</v>
          </cell>
          <cell r="J135">
            <v>-8000000</v>
          </cell>
        </row>
        <row r="136">
          <cell r="G136">
            <v>641</v>
          </cell>
          <cell r="J136">
            <v>-8000000</v>
          </cell>
        </row>
        <row r="137">
          <cell r="J137">
            <v>-8000000</v>
          </cell>
        </row>
        <row r="138">
          <cell r="J138">
            <v>-8000000</v>
          </cell>
        </row>
        <row r="139">
          <cell r="J139">
            <v>-8000000</v>
          </cell>
        </row>
        <row r="140">
          <cell r="G140">
            <v>647</v>
          </cell>
          <cell r="J140">
            <v>-8000000</v>
          </cell>
        </row>
        <row r="141">
          <cell r="J141">
            <v>-8000000</v>
          </cell>
        </row>
        <row r="142">
          <cell r="J142">
            <v>-8000000</v>
          </cell>
        </row>
        <row r="143">
          <cell r="J143">
            <v>-8000000</v>
          </cell>
        </row>
        <row r="144">
          <cell r="G144">
            <v>648</v>
          </cell>
          <cell r="J144">
            <v>-8000000</v>
          </cell>
        </row>
        <row r="145">
          <cell r="G145">
            <v>649</v>
          </cell>
          <cell r="J145">
            <v>-8000000</v>
          </cell>
        </row>
        <row r="146">
          <cell r="J146">
            <v>-8000000</v>
          </cell>
        </row>
        <row r="147">
          <cell r="J147">
            <v>-8000000</v>
          </cell>
        </row>
        <row r="148">
          <cell r="J148">
            <v>-8000000</v>
          </cell>
        </row>
        <row r="149">
          <cell r="G149">
            <v>663</v>
          </cell>
          <cell r="J149">
            <v>-8000000</v>
          </cell>
        </row>
        <row r="150">
          <cell r="G150">
            <v>664</v>
          </cell>
          <cell r="J150">
            <v>-8000000</v>
          </cell>
        </row>
        <row r="151">
          <cell r="G151">
            <v>665</v>
          </cell>
          <cell r="J151">
            <v>-8000000</v>
          </cell>
        </row>
        <row r="152">
          <cell r="G152">
            <v>666</v>
          </cell>
          <cell r="J152">
            <v>-8000000</v>
          </cell>
        </row>
        <row r="153">
          <cell r="G153">
            <v>667</v>
          </cell>
          <cell r="J153">
            <v>-8000000</v>
          </cell>
        </row>
        <row r="154">
          <cell r="G154">
            <v>668</v>
          </cell>
          <cell r="J154">
            <v>-8000000</v>
          </cell>
        </row>
        <row r="155">
          <cell r="G155">
            <v>669</v>
          </cell>
          <cell r="J155">
            <v>-8000000</v>
          </cell>
        </row>
        <row r="156">
          <cell r="G156">
            <v>670</v>
          </cell>
          <cell r="J156">
            <v>-8000000</v>
          </cell>
        </row>
        <row r="157">
          <cell r="G157">
            <v>671</v>
          </cell>
          <cell r="J157">
            <v>-8000000</v>
          </cell>
        </row>
        <row r="158">
          <cell r="G158">
            <v>672</v>
          </cell>
          <cell r="J158">
            <v>-8000000</v>
          </cell>
        </row>
        <row r="159">
          <cell r="J159">
            <v>-8000000</v>
          </cell>
        </row>
        <row r="160">
          <cell r="J160">
            <v>-8000000</v>
          </cell>
        </row>
        <row r="161">
          <cell r="J161">
            <v>-8000000</v>
          </cell>
        </row>
        <row r="162">
          <cell r="G162">
            <v>650</v>
          </cell>
          <cell r="J162">
            <v>-8000000</v>
          </cell>
        </row>
        <row r="163">
          <cell r="J163">
            <v>-8000000</v>
          </cell>
        </row>
        <row r="164">
          <cell r="J164">
            <v>-8000000</v>
          </cell>
        </row>
        <row r="165">
          <cell r="J165">
            <v>-8000000</v>
          </cell>
        </row>
        <row r="166">
          <cell r="G166">
            <v>679</v>
          </cell>
          <cell r="J166">
            <v>-8000000</v>
          </cell>
        </row>
        <row r="167">
          <cell r="G167">
            <v>680</v>
          </cell>
          <cell r="J167">
            <v>-8000000</v>
          </cell>
        </row>
        <row r="168">
          <cell r="G168">
            <v>681</v>
          </cell>
          <cell r="J168">
            <v>-8000000</v>
          </cell>
        </row>
        <row r="169">
          <cell r="G169">
            <v>682</v>
          </cell>
          <cell r="J169">
            <v>-8000000</v>
          </cell>
        </row>
        <row r="170">
          <cell r="G170">
            <v>683</v>
          </cell>
          <cell r="J170">
            <v>-8000000</v>
          </cell>
        </row>
        <row r="171">
          <cell r="G171">
            <v>684</v>
          </cell>
          <cell r="J171">
            <v>-8000000</v>
          </cell>
        </row>
        <row r="172">
          <cell r="G172">
            <v>685</v>
          </cell>
          <cell r="J172">
            <v>-8000000</v>
          </cell>
        </row>
        <row r="173">
          <cell r="G173">
            <v>686</v>
          </cell>
          <cell r="J173">
            <v>-8000000</v>
          </cell>
        </row>
        <row r="174">
          <cell r="G174">
            <v>687</v>
          </cell>
          <cell r="J174">
            <v>-8000000</v>
          </cell>
        </row>
        <row r="175">
          <cell r="G175">
            <v>688</v>
          </cell>
          <cell r="J175">
            <v>-8000000</v>
          </cell>
        </row>
        <row r="176">
          <cell r="G176">
            <v>689</v>
          </cell>
          <cell r="J176">
            <v>-8000000</v>
          </cell>
        </row>
        <row r="177">
          <cell r="G177">
            <v>690</v>
          </cell>
          <cell r="J177">
            <v>-8000000</v>
          </cell>
        </row>
        <row r="178">
          <cell r="G178">
            <v>691</v>
          </cell>
          <cell r="J178">
            <v>-8000000</v>
          </cell>
        </row>
        <row r="179">
          <cell r="G179">
            <v>692</v>
          </cell>
          <cell r="J179">
            <v>-8000000</v>
          </cell>
        </row>
        <row r="180">
          <cell r="J180">
            <v>-8000000</v>
          </cell>
        </row>
        <row r="181">
          <cell r="J181">
            <v>-8000000</v>
          </cell>
        </row>
        <row r="182">
          <cell r="J182">
            <v>-8000000</v>
          </cell>
        </row>
        <row r="183">
          <cell r="G183">
            <v>651</v>
          </cell>
          <cell r="J183">
            <v>-8000000</v>
          </cell>
        </row>
        <row r="184">
          <cell r="J184">
            <v>-8000000</v>
          </cell>
        </row>
        <row r="185">
          <cell r="J185">
            <v>-8000000</v>
          </cell>
        </row>
        <row r="186">
          <cell r="G186">
            <v>652</v>
          </cell>
          <cell r="J186">
            <v>-8000000</v>
          </cell>
        </row>
        <row r="187">
          <cell r="J187">
            <v>-8000000</v>
          </cell>
        </row>
        <row r="188">
          <cell r="J188">
            <v>-8000000</v>
          </cell>
        </row>
        <row r="189">
          <cell r="J189">
            <v>-8000000</v>
          </cell>
        </row>
        <row r="190">
          <cell r="G190">
            <v>695</v>
          </cell>
          <cell r="J190">
            <v>-8000000</v>
          </cell>
        </row>
        <row r="191">
          <cell r="G191">
            <v>696</v>
          </cell>
          <cell r="J191">
            <v>-8000000</v>
          </cell>
        </row>
        <row r="192">
          <cell r="G192">
            <v>697</v>
          </cell>
          <cell r="J192">
            <v>-8000000</v>
          </cell>
        </row>
        <row r="193">
          <cell r="G193">
            <v>698</v>
          </cell>
          <cell r="J193">
            <v>-8000000</v>
          </cell>
        </row>
        <row r="194">
          <cell r="G194">
            <v>699</v>
          </cell>
          <cell r="J194">
            <v>-8000000</v>
          </cell>
        </row>
        <row r="195">
          <cell r="G195">
            <v>700</v>
          </cell>
          <cell r="J195">
            <v>-8000000</v>
          </cell>
        </row>
        <row r="196">
          <cell r="G196">
            <v>701</v>
          </cell>
          <cell r="J196">
            <v>-8000000</v>
          </cell>
        </row>
        <row r="197">
          <cell r="G197">
            <v>702</v>
          </cell>
          <cell r="J197">
            <v>-8000000</v>
          </cell>
        </row>
        <row r="198">
          <cell r="G198">
            <v>703</v>
          </cell>
          <cell r="J198">
            <v>-8000000</v>
          </cell>
        </row>
        <row r="199">
          <cell r="G199">
            <v>704</v>
          </cell>
          <cell r="J199">
            <v>-8000000</v>
          </cell>
        </row>
        <row r="200">
          <cell r="G200">
            <v>705</v>
          </cell>
          <cell r="J200">
            <v>-8000000</v>
          </cell>
        </row>
        <row r="201">
          <cell r="G201">
            <v>706</v>
          </cell>
          <cell r="J201">
            <v>-8000000</v>
          </cell>
        </row>
        <row r="202">
          <cell r="G202">
            <v>707</v>
          </cell>
          <cell r="J202">
            <v>-8000000</v>
          </cell>
        </row>
        <row r="203">
          <cell r="J203">
            <v>-8000000</v>
          </cell>
        </row>
        <row r="204">
          <cell r="J204">
            <v>-8000000</v>
          </cell>
        </row>
        <row r="205">
          <cell r="J205">
            <v>-8000000</v>
          </cell>
        </row>
        <row r="206">
          <cell r="G206">
            <v>653</v>
          </cell>
          <cell r="J206">
            <v>-8000000</v>
          </cell>
        </row>
        <row r="207">
          <cell r="J207">
            <v>-8000000</v>
          </cell>
        </row>
        <row r="208">
          <cell r="J208">
            <v>-8000000</v>
          </cell>
        </row>
        <row r="209">
          <cell r="J209">
            <v>-8000000</v>
          </cell>
        </row>
        <row r="210">
          <cell r="J210">
            <v>-8000000</v>
          </cell>
        </row>
        <row r="211">
          <cell r="J211">
            <v>-8000000</v>
          </cell>
        </row>
        <row r="212">
          <cell r="J212">
            <v>-8000000</v>
          </cell>
        </row>
        <row r="213">
          <cell r="J213">
            <v>-8000000</v>
          </cell>
        </row>
        <row r="214">
          <cell r="J214">
            <v>-8000000</v>
          </cell>
        </row>
        <row r="215">
          <cell r="J215">
            <v>-8000000</v>
          </cell>
        </row>
        <row r="216">
          <cell r="J216">
            <v>-8000000</v>
          </cell>
        </row>
        <row r="217">
          <cell r="J217">
            <v>-8000000</v>
          </cell>
        </row>
        <row r="218">
          <cell r="J218">
            <v>-8000000</v>
          </cell>
        </row>
        <row r="219">
          <cell r="J219">
            <v>-8000000</v>
          </cell>
        </row>
        <row r="220">
          <cell r="J220">
            <v>-8000000</v>
          </cell>
        </row>
        <row r="221">
          <cell r="J221">
            <v>-8000000</v>
          </cell>
        </row>
        <row r="222">
          <cell r="J222">
            <v>-8000000</v>
          </cell>
        </row>
        <row r="223">
          <cell r="J223">
            <v>-8000000</v>
          </cell>
        </row>
        <row r="224">
          <cell r="J224">
            <v>-8000000</v>
          </cell>
        </row>
        <row r="225">
          <cell r="J225">
            <v>-8000000</v>
          </cell>
        </row>
        <row r="226">
          <cell r="J226">
            <v>-8000000</v>
          </cell>
        </row>
        <row r="227">
          <cell r="J227">
            <v>-8000000</v>
          </cell>
        </row>
        <row r="228">
          <cell r="J228">
            <v>-8000000</v>
          </cell>
        </row>
        <row r="229">
          <cell r="J229">
            <v>-8000000</v>
          </cell>
        </row>
        <row r="230">
          <cell r="J230">
            <v>-8000000</v>
          </cell>
        </row>
        <row r="231">
          <cell r="J231">
            <v>-8000000</v>
          </cell>
        </row>
        <row r="232">
          <cell r="J232">
            <v>-8000000</v>
          </cell>
        </row>
        <row r="233">
          <cell r="J233">
            <v>-8000000</v>
          </cell>
        </row>
        <row r="234">
          <cell r="J234">
            <v>-8000000</v>
          </cell>
        </row>
        <row r="235">
          <cell r="J235">
            <v>-8000000</v>
          </cell>
        </row>
        <row r="236">
          <cell r="J236">
            <v>-8000000</v>
          </cell>
        </row>
        <row r="237">
          <cell r="J237">
            <v>-8000000</v>
          </cell>
        </row>
        <row r="238">
          <cell r="J238">
            <v>-8000000</v>
          </cell>
        </row>
        <row r="239">
          <cell r="J239">
            <v>-8000000</v>
          </cell>
        </row>
        <row r="240">
          <cell r="J240">
            <v>-8000000</v>
          </cell>
        </row>
        <row r="241">
          <cell r="J241">
            <v>-8000000</v>
          </cell>
        </row>
        <row r="242">
          <cell r="J242">
            <v>-8000000</v>
          </cell>
        </row>
        <row r="243">
          <cell r="J243">
            <v>-8000000</v>
          </cell>
        </row>
        <row r="244">
          <cell r="J244">
            <v>-8000000</v>
          </cell>
        </row>
        <row r="245">
          <cell r="J245">
            <v>-8000000</v>
          </cell>
        </row>
        <row r="246">
          <cell r="J246">
            <v>-8000000</v>
          </cell>
        </row>
        <row r="247">
          <cell r="J247">
            <v>-8000000</v>
          </cell>
        </row>
        <row r="248">
          <cell r="J248">
            <v>-8000000</v>
          </cell>
        </row>
        <row r="249">
          <cell r="J249">
            <v>-8000000</v>
          </cell>
        </row>
        <row r="250">
          <cell r="J250">
            <v>-8000000</v>
          </cell>
        </row>
        <row r="251">
          <cell r="J251">
            <v>-8000000</v>
          </cell>
        </row>
        <row r="252">
          <cell r="J252">
            <v>-8000000</v>
          </cell>
        </row>
        <row r="253">
          <cell r="J253">
            <v>-8000000</v>
          </cell>
        </row>
        <row r="254">
          <cell r="J254">
            <v>-8000000</v>
          </cell>
        </row>
        <row r="255">
          <cell r="J255">
            <v>-8000000</v>
          </cell>
        </row>
        <row r="256">
          <cell r="J256">
            <v>-8000000</v>
          </cell>
        </row>
        <row r="257">
          <cell r="J257">
            <v>-8000000</v>
          </cell>
        </row>
        <row r="258">
          <cell r="J258">
            <v>-8000000</v>
          </cell>
        </row>
        <row r="259">
          <cell r="J259">
            <v>-8000000</v>
          </cell>
        </row>
        <row r="260">
          <cell r="J260">
            <v>-8000000</v>
          </cell>
        </row>
        <row r="261">
          <cell r="J261">
            <v>-8000000</v>
          </cell>
        </row>
        <row r="262">
          <cell r="J262">
            <v>-8000000</v>
          </cell>
        </row>
        <row r="263">
          <cell r="J263">
            <v>-8000000</v>
          </cell>
        </row>
        <row r="264">
          <cell r="J264">
            <v>-8000000</v>
          </cell>
        </row>
        <row r="265">
          <cell r="J265">
            <v>-8000000</v>
          </cell>
        </row>
        <row r="266">
          <cell r="J266">
            <v>-8000000</v>
          </cell>
        </row>
        <row r="267">
          <cell r="J267">
            <v>-8000000</v>
          </cell>
        </row>
        <row r="268">
          <cell r="J268">
            <v>-8000000</v>
          </cell>
        </row>
        <row r="269">
          <cell r="J269">
            <v>-8000000</v>
          </cell>
        </row>
        <row r="270">
          <cell r="J270">
            <v>-8000000</v>
          </cell>
        </row>
        <row r="271">
          <cell r="J271">
            <v>-8000000</v>
          </cell>
        </row>
        <row r="272">
          <cell r="J272">
            <v>-8000000</v>
          </cell>
        </row>
        <row r="273">
          <cell r="J273">
            <v>-8000000</v>
          </cell>
        </row>
        <row r="274">
          <cell r="J274">
            <v>-8000000</v>
          </cell>
        </row>
        <row r="275">
          <cell r="J275">
            <v>-8000000</v>
          </cell>
        </row>
        <row r="276">
          <cell r="J276">
            <v>-8000000</v>
          </cell>
        </row>
        <row r="277">
          <cell r="J277">
            <v>-8000000</v>
          </cell>
        </row>
        <row r="278">
          <cell r="J278">
            <v>-8000000</v>
          </cell>
        </row>
        <row r="279">
          <cell r="J279">
            <v>-8000000</v>
          </cell>
        </row>
        <row r="280">
          <cell r="J280">
            <v>-8000000</v>
          </cell>
        </row>
        <row r="281">
          <cell r="J281">
            <v>-8000000</v>
          </cell>
        </row>
        <row r="282">
          <cell r="J282">
            <v>-8000000</v>
          </cell>
        </row>
        <row r="283">
          <cell r="J283">
            <v>-8000000</v>
          </cell>
        </row>
        <row r="284">
          <cell r="J284">
            <v>-8000000</v>
          </cell>
        </row>
        <row r="285">
          <cell r="J285">
            <v>-8000000</v>
          </cell>
        </row>
        <row r="286">
          <cell r="J286">
            <v>-8000000</v>
          </cell>
        </row>
        <row r="287">
          <cell r="J287">
            <v>-8000000</v>
          </cell>
        </row>
        <row r="288">
          <cell r="J288">
            <v>-8000000</v>
          </cell>
        </row>
        <row r="289">
          <cell r="J289">
            <v>-8000000</v>
          </cell>
        </row>
      </sheetData>
      <sheetData sheetId="2"/>
      <sheetData sheetId="3"/>
      <sheetData sheetId="4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cturación A"/>
      <sheetName val="Facturación"/>
      <sheetName val="Retención por Garantia"/>
      <sheetName val="Devolución Anticipo"/>
      <sheetName val="Marzo'03"/>
      <sheetName val="RES"/>
      <sheetName val="Form oferta"/>
      <sheetName val="TABLAS"/>
      <sheetName val="ResCómpMét"/>
      <sheetName val="Tabla"/>
      <sheetName val="Recursos"/>
      <sheetName val="CALC ANEXO 4"/>
      <sheetName val="Facturación_A"/>
      <sheetName val="Retención_por_Garantia"/>
      <sheetName val="Devolución_Anticipo"/>
      <sheetName val="Form_oferta"/>
      <sheetName val="GRAFICAS"/>
      <sheetName val="PLANIFICADO-FISICO"/>
      <sheetName val="PLANIFICADO-FINANC."/>
    </sheetNames>
    <sheetDataSet>
      <sheetData sheetId="0">
        <row r="11">
          <cell r="N11">
            <v>6.42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.PAGO"/>
      <sheetName val="cash flow"/>
      <sheetName val="DESGLOSE"/>
      <sheetName val="SUMMARY CONT"/>
      <sheetName val="10241SUM US$"/>
      <sheetName val="SUM.US$ ON SITE OFF SITE"/>
      <sheetName val="SUM.2000"/>
      <sheetName val="HORAS CONSTR."/>
      <sheetName val="EQ1000F"/>
      <sheetName val="10241SUEQ"/>
      <sheetName val="EQ.2000"/>
      <sheetName val="10241EQLIST"/>
      <sheetName val="10241PIP1ON-SITE"/>
      <sheetName val="PIP1OFSITE"/>
      <sheetName val="PIP.2000"/>
      <sheetName val="10241INS1ON SITE"/>
      <sheetName val="INS1 OFF-SITE"/>
      <sheetName val="BULKINSTR"/>
      <sheetName val="INST.2000 ON SITE"/>
      <sheetName val="INST2000 0FF SITE"/>
      <sheetName val="EQ.ELEC.1"/>
      <sheetName val="BULKELECT"/>
      <sheetName val="ELEC.2000"/>
      <sheetName val="REPUESTOS "/>
      <sheetName val="TRANSPORTE"/>
      <sheetName val="CIVIL 2000"/>
      <sheetName val="CIVIL2000 OFF SITES"/>
      <sheetName val="EST.EQ.2000"/>
      <sheetName val="AISL.2000"/>
      <sheetName val="PIN.2000"/>
      <sheetName val="PIN 2000 OFF-SITES"/>
      <sheetName val="IND C. 5000"/>
      <sheetName val="SUP.C.6000"/>
      <sheetName val="H.O8000F"/>
      <sheetName val="ING.H.O.8000"/>
      <sheetName val="241HORAS"/>
      <sheetName val="PUNTOS"/>
      <sheetName val="10241PIP1ON_SITE"/>
      <sheetName val="x skid"/>
      <sheetName val="ResCómpMét"/>
      <sheetName val="FormOferta"/>
      <sheetName val="CRONisomax"/>
      <sheetName val="Herramientas"/>
      <sheetName val="TABLAS"/>
      <sheetName val="PR"/>
      <sheetName val="Resumen Total"/>
      <sheetName val="lut"/>
      <sheetName val="Control Panel"/>
      <sheetName val="Man Hole"/>
      <sheetName val="Summary"/>
      <sheetName val="F_PAGO"/>
      <sheetName val="cash_flow"/>
      <sheetName val="SUMMARY_CONT"/>
      <sheetName val="10241SUM_US$"/>
      <sheetName val="SUM_US$_ON_SITE_OFF_SITE"/>
      <sheetName val="SUM_2000"/>
      <sheetName val="HORAS_CONSTR_"/>
      <sheetName val="EQ_2000"/>
      <sheetName val="PIP_2000"/>
      <sheetName val="10241INS1ON_SITE"/>
      <sheetName val="INS1_OFF-SITE"/>
      <sheetName val="INST_2000_ON_SITE"/>
      <sheetName val="INST2000_0FF_SITE"/>
      <sheetName val="EQ_ELEC_1"/>
      <sheetName val="ELEC_2000"/>
      <sheetName val="REPUESTOS_"/>
      <sheetName val="CIVIL_2000"/>
      <sheetName val="CIVIL2000_OFF_SITES"/>
      <sheetName val="EST_EQ_2000"/>
      <sheetName val="AISL_2000"/>
      <sheetName val="PIN_2000"/>
      <sheetName val="PIN_2000_OFF-SITES"/>
      <sheetName val="IND_C__5000"/>
      <sheetName val="SUP_C_6000"/>
      <sheetName val="H_O8000F"/>
      <sheetName val="ING_H_O_8000"/>
      <sheetName val="Resumen_Total"/>
      <sheetName val="Desplegables"/>
      <sheetName val="CCP,LEYES, Y DEC."/>
      <sheetName val="MS_Calculations"/>
      <sheetName val="MS_Input"/>
      <sheetName val="Man_Hole"/>
      <sheetName val="#¡REF"/>
      <sheetName val="FORMA-LS3"/>
      <sheetName val="FORMA-LS1-LS2"/>
      <sheetName val="FORMA- RE1"/>
      <sheetName val="FORMA-RL1"/>
      <sheetName val="FORMA-SE2"/>
      <sheetName val="SE_Piura_Oeste"/>
      <sheetName val="SE_Santa_Rosa"/>
      <sheetName val="SE_San_Juan"/>
      <sheetName val="SE_Independencia"/>
      <sheetName val="SE_Ica"/>
      <sheetName val="SE_Chiclayo_Oeste"/>
      <sheetName val="SE_Trujillo_Norte"/>
      <sheetName val="SE_Chimbote1"/>
      <sheetName val="SE_Paramonga_Nueva"/>
      <sheetName val="SE_Chavarria"/>
      <sheetName val="FORMA-ST1"/>
      <sheetName val="DATA"/>
      <sheetName val="CIVIL"/>
    </sheetNames>
    <sheetDataSet>
      <sheetData sheetId="0" refreshError="1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/>
      <sheetData sheetId="13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T-ESTN"/>
      <sheetName val="BQ-GSUM"/>
      <sheetName val="CNST-SCH"/>
      <sheetName val="EQT-SCH1"/>
      <sheetName val="DIR-MNG"/>
      <sheetName val="STF-MNG1"/>
      <sheetName val="CRW-MKUP"/>
      <sheetName val="CST-BDN0"/>
      <sheetName val="CST-SUM0"/>
      <sheetName val="CST-SUM2"/>
      <sheetName val="bm내역서(B공구)"/>
      <sheetName val="변경내역"/>
      <sheetName val="견적조건보고서"/>
      <sheetName val="견적갑지"/>
      <sheetName val="을지"/>
      <sheetName val="Facturación A"/>
      <sheetName val="TABLAS"/>
      <sheetName val="ResCómpMét"/>
      <sheetName val="Tabla"/>
      <sheetName val="산근"/>
      <sheetName val="VARIABL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산근"/>
      <sheetName val="Factor"/>
      <sheetName val="EQT-ESTN"/>
      <sheetName val="BASE DE PERSONAL"/>
      <sheetName val="공문"/>
      <sheetName val="갑지"/>
      <sheetName val="HVAC"/>
      <sheetName val="合成単価作成表-BLDG"/>
      <sheetName val="jobhist"/>
      <sheetName val="#2CDU실행"/>
      <sheetName val="w't table"/>
      <sheetName val="토목(대안)"/>
      <sheetName val="할증 "/>
      <sheetName val="#REF"/>
      <sheetName val="뜃맟뭁돽띿맟?-BLDG"/>
      <sheetName val="12CGOU"/>
      <sheetName val="단가집"/>
      <sheetName val=" Sum"/>
      <sheetName val="해평견적"/>
      <sheetName val="Main"/>
      <sheetName val="Facturación A"/>
      <sheetName val="TABLAS"/>
      <sheetName val="RES"/>
      <sheetName val="CONSTANTES"/>
      <sheetName val="공정계획(내부계획25%,내부w.f)"/>
      <sheetName val="h-013211-2"/>
      <sheetName val="기계내역서"/>
      <sheetName val="SILICATE"/>
      <sheetName val="BATCH"/>
      <sheetName val="환율표"/>
      <sheetName val="단가"/>
      <sheetName val="99노임기준"/>
      <sheetName val="일위대가"/>
      <sheetName val="제잡비"/>
      <sheetName val="공내역서"/>
      <sheetName val="식재"/>
      <sheetName val="시설물"/>
      <sheetName val="식재출력용"/>
      <sheetName val="유지관리"/>
      <sheetName val="단가조사"/>
      <sheetName val="계수시트"/>
      <sheetName val="원가계산서"/>
      <sheetName val="대림경상68억"/>
      <sheetName val="시설물일위"/>
      <sheetName val="수목데이타"/>
      <sheetName val="가설공사"/>
      <sheetName val="단가결정"/>
      <sheetName val="내역아"/>
      <sheetName val="울타리"/>
      <sheetName val="Piping(Methanol)"/>
      <sheetName val="HO ENG MH CAL"/>
      <sheetName val="Gia vat tu"/>
      <sheetName val="Sheet1"/>
      <sheetName val="수지표"/>
      <sheetName val="셀명"/>
      <sheetName val="PipWT"/>
      <sheetName val="inter"/>
      <sheetName val="PIPE"/>
      <sheetName val="FLANGE"/>
      <sheetName val="VALVE"/>
      <sheetName val="cal"/>
      <sheetName val="Piping Design Data"/>
      <sheetName val="2-1. 경관조명 내역총괄표"/>
      <sheetName val="CAT_5"/>
      <sheetName val="Weights"/>
      <sheetName val="원가계산"/>
      <sheetName val="재료비"/>
      <sheetName val="뜃맟뭁돽띿맟_-BLDG"/>
      <sheetName val="Currencies"/>
      <sheetName val="Price Summary Sheet (Final BQ)"/>
      <sheetName val="Chi tiet"/>
      <sheetName val="PDS U-1400"/>
      <sheetName val="PROGRESS"/>
      <sheetName val="일위대가표"/>
      <sheetName val="장비종합부표"/>
      <sheetName val="집계표_식재"/>
      <sheetName val="부표"/>
      <sheetName val="내역서"/>
      <sheetName val="경비"/>
      <sheetName val="Summary"/>
      <sheetName val="AREA"/>
      <sheetName val="Sheet5"/>
      <sheetName val="D"/>
      <sheetName val="관련부서"/>
      <sheetName val="Report"/>
      <sheetName val="추가예산"/>
      <sheetName val="갑지(추정)"/>
      <sheetName val="공통(20-91)"/>
      <sheetName val="DATE"/>
      <sheetName val="Spec1"/>
      <sheetName val="견적기준"/>
      <sheetName val="노임이"/>
      <sheetName val="공사_산출"/>
      <sheetName val="산출내역"/>
      <sheetName val="준공조서갑지"/>
      <sheetName val="PSV2701F"/>
      <sheetName val="costing_CV"/>
      <sheetName val="Chiet tinh dz35"/>
      <sheetName val="Chiet tinh dz22"/>
      <sheetName val="CT Thang Mo"/>
      <sheetName val="CT  PL"/>
      <sheetName val="MTP"/>
      <sheetName val="MTP1"/>
      <sheetName val="주관사업"/>
      <sheetName val="도면자료제출일정"/>
      <sheetName val="SUBCON"/>
      <sheetName val="설계"/>
      <sheetName val="8"/>
      <sheetName val="10"/>
      <sheetName val="12"/>
      <sheetName val="9"/>
      <sheetName val="11"/>
      <sheetName val="2"/>
      <sheetName val="AA"/>
      <sheetName val="도급"/>
      <sheetName val="MB(LAB_No.2)"/>
      <sheetName val="개산공사비"/>
      <sheetName val="PBS"/>
      <sheetName val="편성절차"/>
      <sheetName val="기자재집계"/>
      <sheetName val="AILC004"/>
      <sheetName val="cement"/>
      <sheetName val="TOT-SUM"/>
      <sheetName val="실행내역"/>
      <sheetName val="BASE_DE_PERSONAL"/>
      <sheetName val="w't_table"/>
      <sheetName val="할증_"/>
      <sheetName val="_Sum"/>
      <sheetName val="Facturación_A"/>
      <sheetName val="공정계획(내부계획25%,내부w_f)"/>
      <sheetName val="HO_ENG_MH_CAL"/>
      <sheetName val="Gia_vat_tu"/>
      <sheetName val="Piping_Design_Data"/>
      <sheetName val="2-1__경관조명_내역총괄표"/>
      <sheetName val="예총"/>
      <sheetName val="UNIT PRICES"/>
      <sheetName val="토공개요"/>
      <sheetName val="MEPS Structural Steel Index 비교"/>
      <sheetName val="MEPS CS Index 비교"/>
      <sheetName val="집계표(OPTION)"/>
      <sheetName val="M"/>
      <sheetName val="cable-data"/>
      <sheetName val="Pile"/>
      <sheetName val="SS2"/>
      <sheetName val="TRANSFER"/>
      <sheetName val="name"/>
      <sheetName val="견적대비표"/>
      <sheetName val="BQMPALOC"/>
      <sheetName val="대창(함평)"/>
      <sheetName val="대창(장성)"/>
      <sheetName val="경비집계"/>
      <sheetName val="ESTI."/>
      <sheetName val="DI-ESTI"/>
      <sheetName val="96.12"/>
      <sheetName val="영업소실적"/>
      <sheetName val="3514-HV-0201"/>
      <sheetName val="PROJECT"/>
      <sheetName val="eq_data"/>
      <sheetName val="COA-17"/>
      <sheetName val="C-18"/>
      <sheetName val="A01"/>
      <sheetName val="A11"/>
      <sheetName val="A16"/>
      <sheetName val="A02"/>
      <sheetName val="A03"/>
      <sheetName val="A04"/>
      <sheetName val="A05"/>
      <sheetName val="A06"/>
      <sheetName val="A07"/>
      <sheetName val="A08a"/>
      <sheetName val="A08b"/>
      <sheetName val="CE-ORG"/>
      <sheetName val="Precall-new"/>
      <sheetName val="설계명세서"/>
      <sheetName val="품셈표"/>
      <sheetName val="設計条件"/>
      <sheetName val="일위대가목차"/>
      <sheetName val="노임단가"/>
      <sheetName val="전기"/>
      <sheetName val="CODE"/>
      <sheetName val="TIE-INS"/>
      <sheetName val="98수지배부(수정)"/>
      <sheetName val="총괄표"/>
      <sheetName val="실행철강하도"/>
      <sheetName val="잡비계산"/>
      <sheetName val="15100"/>
      <sheetName val="BM"/>
      <sheetName val="DELIVERIES"/>
      <sheetName val="참고자료"/>
      <sheetName val="見積条件入力画面"/>
      <sheetName val="性能取り纏め"/>
      <sheetName val="Data"/>
      <sheetName val="AU"/>
      <sheetName val="wp DESCRIPTION"/>
      <sheetName val="Civil Boq"/>
      <sheetName val="??-BLDG"/>
      <sheetName val="KP1590_E"/>
      <sheetName val="BOX 설계"/>
      <sheetName val="1.설계조건"/>
      <sheetName val="member design"/>
      <sheetName val="design criteria"/>
      <sheetName val="working load at the btm ft."/>
      <sheetName val="plan&amp;section of foundation"/>
      <sheetName val="soil bearing check"/>
      <sheetName val="SKETCH"/>
      <sheetName val="CAL."/>
      <sheetName val="MEXICO-C"/>
      <sheetName val="자재코드"/>
      <sheetName val="Table"/>
      <sheetName val="기초입력"/>
      <sheetName val="공사비 내역 (가)"/>
      <sheetName val="2002년12월"/>
      <sheetName val="Process Piping"/>
      <sheetName val="COST-TZ"/>
      <sheetName val="Katsayılar"/>
      <sheetName val="Variations"/>
      <sheetName val="laroux"/>
      <sheetName val="단중표-ST"/>
      <sheetName val="Segment"/>
      <sheetName val="실행내역서 "/>
      <sheetName val="Q5434 EQ LIST"/>
      <sheetName val="Pump"/>
      <sheetName val="_REF"/>
      <sheetName val="수주추정"/>
      <sheetName val="C3"/>
      <sheetName val="마감집계(창고)"/>
      <sheetName val="도장면적"/>
      <sheetName val="마감산근(창고)"/>
      <sheetName val="자금운영"/>
      <sheetName val="골조시행"/>
      <sheetName val="명세서"/>
      <sheetName val="PDS_U-1400"/>
      <sheetName val="Price_Summary_Sheet_(Final_BQ)"/>
      <sheetName val="Chi_tiet"/>
      <sheetName val="Chiet_tinh_dz35"/>
      <sheetName val="Chiet_tinh_dz22"/>
      <sheetName val="CT_Thang_Mo"/>
      <sheetName val="CT__PL"/>
      <sheetName val="MB(LAB_No_2)"/>
      <sheetName val="UNIT_PRICES"/>
      <sheetName val="실행내역서_"/>
      <sheetName val="Q5434_EQ_LIST"/>
      <sheetName val="MEPS_Structural_Steel_Index_비교"/>
      <sheetName val="MEPS_CS_Index_비교"/>
      <sheetName val="wp_DESCRIPTION"/>
      <sheetName val="Civil_Boq"/>
      <sheetName val="공사비_내역_(가)"/>
      <sheetName val="2. Project Orgarnization(Site)"/>
      <sheetName val="TENDER PROG."/>
      <sheetName val="P2-Project Data"/>
      <sheetName val="Total"/>
      <sheetName val="9-1차이내역"/>
      <sheetName val="Questions to Vendor"/>
      <sheetName val="당진1,2호기전선관설치및접지4차공사내역서-을지"/>
      <sheetName val="costing_Misc"/>
      <sheetName val="__-BLDG"/>
      <sheetName val="hGH정제"/>
      <sheetName val="거래처계좌"/>
      <sheetName val="대비표"/>
      <sheetName val="Civil"/>
      <sheetName val="DB@Acess"/>
      <sheetName val="INDIRECTS"/>
      <sheetName val="POWER"/>
      <sheetName val="설명서 "/>
      <sheetName val="토목"/>
      <sheetName val="Utility and Fire flange"/>
      <sheetName val="Quantity"/>
      <sheetName val="자재단가조사표-수목"/>
      <sheetName val="건축명"/>
      <sheetName val="기계명"/>
      <sheetName val="전기명"/>
      <sheetName val="토목명"/>
      <sheetName val="부서코드표"/>
      <sheetName val="각계정원장"/>
      <sheetName val="간접비차이_PJT"/>
      <sheetName val="자바라1"/>
      <sheetName val="상반기손익차2총괄"/>
      <sheetName val="1100-1200-1300-1910-2140-LEV 2"/>
      <sheetName val="Project Details"/>
      <sheetName val="steel data sheet"/>
      <sheetName val="FAB별"/>
      <sheetName val="CTEMCOST"/>
      <sheetName val="지수"/>
      <sheetName val="INVOICE_CERT EIV'S"/>
      <sheetName val="INVOICE_CERT_EIV'S"/>
      <sheetName val="차액보증"/>
      <sheetName val="PI"/>
      <sheetName val="H_param"/>
      <sheetName val="XLR_NoRangeSheet"/>
      <sheetName val="출금실적"/>
      <sheetName val="5.) Time Delays"/>
      <sheetName val="X17-TOTAL"/>
      <sheetName val="견"/>
      <sheetName val="Det_IH"/>
      <sheetName val="요약배부"/>
      <sheetName val="Final(1)summary"/>
      <sheetName val="Status"/>
      <sheetName val="Fax"/>
      <sheetName val="비주거용"/>
      <sheetName val="Summary Sheets"/>
      <sheetName val="INGENIERÍA"/>
      <sheetName val="당초"/>
      <sheetName val="변경"/>
      <sheetName val="집계표"/>
      <sheetName val="CB"/>
      <sheetName val="Sheet3"/>
      <sheetName val="cvr"/>
      <sheetName val="sum"/>
      <sheetName val="indirect"/>
      <sheetName val="bm (2)"/>
      <sheetName val="Sheet2"/>
      <sheetName val="Instrument"/>
      <sheetName val="Junction Box"/>
      <sheetName val="JB_Final checked"/>
      <sheetName val="Equipment"/>
      <sheetName val="F&amp;G System"/>
      <sheetName val="F&amp;G System (Detail)"/>
      <sheetName val="MOTOR"/>
      <sheetName val="동결보온"/>
      <sheetName val="BID"/>
      <sheetName val="금액내역서"/>
      <sheetName val=" 배관자재비-SKEC구매분"/>
      <sheetName val="제경비"/>
      <sheetName val="abc"/>
      <sheetName val="108"/>
      <sheetName val="JCS"/>
      <sheetName val="Working"/>
      <sheetName val="Manpower"/>
      <sheetName val="Datas"/>
      <sheetName val="Int. Pr.-Shell"/>
      <sheetName val="Ext. Pr.-Shell"/>
      <sheetName val="Int. Pr.-D'End"/>
      <sheetName val="Ext. Pr.-D'End"/>
      <sheetName val="Reinforcement Pad"/>
      <sheetName val="Nozzles"/>
      <sheetName val="Painting"/>
      <sheetName val="수입"/>
      <sheetName val="TTL"/>
      <sheetName val="품셈"/>
      <sheetName val="Onerous Terms"/>
      <sheetName val="fitting"/>
      <sheetName val="정부노임단가"/>
      <sheetName val="Erection"/>
      <sheetName val="Proposal"/>
      <sheetName val="WORK-VOL"/>
      <sheetName val="FAB_I"/>
      <sheetName val="적용환율"/>
      <sheetName val="조도계산서 (도서)"/>
      <sheetName val="도급양식"/>
      <sheetName val="입찰안"/>
      <sheetName val="직원동원SCH"/>
      <sheetName val="Sheet6"/>
      <sheetName val="D-3109"/>
      <sheetName val="기성내역"/>
      <sheetName val="현장지지물물량"/>
      <sheetName val="General Data"/>
      <sheetName val="COST SUMMARY"/>
      <sheetName val="PIPING"/>
      <sheetName val="bm_(2)"/>
      <sheetName val="Junction_Box"/>
      <sheetName val="JB_Final_checked"/>
      <sheetName val="F&amp;G_System"/>
      <sheetName val="F&amp;G_System_(Detail)"/>
      <sheetName val="_배관자재비-SKEC구매분"/>
      <sheetName val="extensions lookup"/>
      <sheetName val="3. Piping"/>
      <sheetName val="EQUIP"/>
      <sheetName val="작성방법"/>
      <sheetName val="자격 땡겨오기"/>
      <sheetName val="연돌일위집계"/>
      <sheetName val="ITEM"/>
      <sheetName val="영업2"/>
      <sheetName val="4300 UTILITY BLDG (2)"/>
      <sheetName val="공정율 기초 Data"/>
      <sheetName val="가격분석@1100(990104)"/>
      <sheetName val="Escalation"/>
      <sheetName val="Rate Analysis"/>
      <sheetName val="wall"/>
      <sheetName val="결재판(삭제하지말아주세요)"/>
      <sheetName val="광통신 견적내역서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outlinePr summaryBelow="0"/>
    <pageSetUpPr fitToPage="1"/>
  </sheetPr>
  <dimension ref="A1:T239"/>
  <sheetViews>
    <sheetView showZeros="0" tabSelected="1" showOutlineSymbols="0" view="pageBreakPreview" zoomScale="85" zoomScaleNormal="70" zoomScaleSheetLayoutView="85" workbookViewId="0">
      <selection activeCell="N18" sqref="N18:O18"/>
    </sheetView>
  </sheetViews>
  <sheetFormatPr baseColWidth="10" defaultColWidth="11.42578125" defaultRowHeight="12.75" x14ac:dyDescent="0.2"/>
  <cols>
    <col min="1" max="1" width="8.42578125" style="5" customWidth="1"/>
    <col min="2" max="2" width="3.7109375" style="5" customWidth="1"/>
    <col min="3" max="3" width="4.7109375" style="5" bestFit="1" customWidth="1"/>
    <col min="4" max="4" width="7.140625" style="8" bestFit="1" customWidth="1"/>
    <col min="5" max="5" width="82.7109375" style="5" bestFit="1" customWidth="1"/>
    <col min="6" max="6" width="7.7109375" style="8" bestFit="1" customWidth="1"/>
    <col min="7" max="7" width="10.28515625" style="71" customWidth="1"/>
    <col min="8" max="8" width="15.28515625" style="109" customWidth="1"/>
    <col min="9" max="9" width="15.28515625" style="110" customWidth="1"/>
    <col min="10" max="11" width="3.7109375" style="5" customWidth="1"/>
    <col min="12" max="12" width="13.42578125" style="6" bestFit="1" customWidth="1"/>
    <col min="13" max="13" width="15.28515625" style="7" bestFit="1" customWidth="1"/>
    <col min="14" max="16" width="3.7109375" style="5" customWidth="1"/>
    <col min="17" max="17" width="9.28515625" style="9" bestFit="1" customWidth="1"/>
    <col min="18" max="19" width="3.7109375" style="5" customWidth="1"/>
    <col min="20" max="20" width="10.7109375" style="5" customWidth="1"/>
    <col min="21" max="162" width="3.7109375" style="5" customWidth="1"/>
    <col min="163" max="16384" width="11.42578125" style="5"/>
  </cols>
  <sheetData>
    <row r="1" spans="1:17" s="62" customFormat="1" ht="22.15" customHeight="1" x14ac:dyDescent="0.2">
      <c r="A1" s="63"/>
      <c r="B1" s="143" t="s">
        <v>238</v>
      </c>
      <c r="C1" s="143"/>
      <c r="D1" s="143"/>
      <c r="E1" s="143"/>
      <c r="F1" s="134"/>
      <c r="G1" s="135"/>
      <c r="H1" s="135"/>
      <c r="I1" s="136"/>
    </row>
    <row r="2" spans="1:17" s="62" customFormat="1" ht="22.15" customHeight="1" x14ac:dyDescent="0.2">
      <c r="A2" s="63"/>
      <c r="B2" s="143" t="s">
        <v>239</v>
      </c>
      <c r="C2" s="143"/>
      <c r="D2" s="143"/>
      <c r="E2" s="143"/>
      <c r="F2" s="137"/>
      <c r="G2" s="138"/>
      <c r="H2" s="138"/>
      <c r="I2" s="139"/>
    </row>
    <row r="3" spans="1:17" s="62" customFormat="1" ht="22.15" customHeight="1" x14ac:dyDescent="0.2">
      <c r="A3" s="63"/>
      <c r="B3" s="143" t="s">
        <v>248</v>
      </c>
      <c r="C3" s="143"/>
      <c r="D3" s="143"/>
      <c r="E3" s="143"/>
      <c r="F3" s="140"/>
      <c r="G3" s="141"/>
      <c r="H3" s="141"/>
      <c r="I3" s="142"/>
    </row>
    <row r="4" spans="1:17" ht="24.75" customHeight="1" x14ac:dyDescent="0.2">
      <c r="A4" s="63"/>
      <c r="B4" s="144" t="s">
        <v>427</v>
      </c>
      <c r="C4" s="144"/>
      <c r="D4" s="144"/>
      <c r="E4" s="144"/>
      <c r="F4" s="75" t="s">
        <v>0</v>
      </c>
      <c r="G4" s="76"/>
      <c r="H4" s="93" t="s">
        <v>240</v>
      </c>
      <c r="I4" s="94" t="s">
        <v>246</v>
      </c>
    </row>
    <row r="5" spans="1:17" ht="27" customHeight="1" x14ac:dyDescent="0.2">
      <c r="A5" s="63"/>
      <c r="B5" s="133" t="s">
        <v>245</v>
      </c>
      <c r="C5" s="133"/>
      <c r="D5" s="133"/>
      <c r="E5" s="133"/>
      <c r="F5" s="127"/>
      <c r="G5" s="128"/>
      <c r="H5" s="129"/>
      <c r="I5" s="130"/>
    </row>
    <row r="6" spans="1:17" s="11" customFormat="1" ht="15" x14ac:dyDescent="0.2">
      <c r="A6" s="63"/>
      <c r="B6" s="148" t="s">
        <v>1</v>
      </c>
      <c r="C6" s="149"/>
      <c r="D6" s="150"/>
      <c r="E6" s="123" t="s">
        <v>247</v>
      </c>
      <c r="F6" s="124" t="s">
        <v>242</v>
      </c>
      <c r="G6" s="125" t="s">
        <v>241</v>
      </c>
      <c r="H6" s="126" t="s">
        <v>243</v>
      </c>
      <c r="I6" s="126" t="s">
        <v>244</v>
      </c>
      <c r="L6" s="12"/>
      <c r="M6" s="13"/>
      <c r="Q6" s="33"/>
    </row>
    <row r="7" spans="1:17" s="11" customFormat="1" ht="15" x14ac:dyDescent="0.2">
      <c r="A7" s="63"/>
      <c r="B7" s="65">
        <v>1</v>
      </c>
      <c r="C7" s="66"/>
      <c r="D7" s="67"/>
      <c r="E7" s="68" t="s">
        <v>420</v>
      </c>
      <c r="F7" s="78"/>
      <c r="G7" s="72"/>
      <c r="H7" s="95"/>
      <c r="I7" s="95"/>
      <c r="L7" s="12"/>
      <c r="M7" s="13"/>
      <c r="Q7" s="33"/>
    </row>
    <row r="8" spans="1:17" s="17" customFormat="1" ht="16.5" customHeight="1" x14ac:dyDescent="0.2">
      <c r="A8" s="63"/>
      <c r="B8" s="14"/>
      <c r="C8" s="15" t="s">
        <v>4</v>
      </c>
      <c r="D8" s="16"/>
      <c r="E8" s="56" t="s">
        <v>8</v>
      </c>
      <c r="F8" s="88"/>
      <c r="G8" s="111"/>
      <c r="H8" s="112"/>
      <c r="I8" s="77">
        <f>SUM(I9:I11)</f>
        <v>0</v>
      </c>
      <c r="L8" s="6"/>
      <c r="M8" s="18"/>
      <c r="Q8" s="27"/>
    </row>
    <row r="9" spans="1:17" ht="16.5" customHeight="1" x14ac:dyDescent="0.2">
      <c r="B9" s="19"/>
      <c r="C9" s="20"/>
      <c r="D9" s="21" t="s">
        <v>45</v>
      </c>
      <c r="E9" s="57" t="s">
        <v>48</v>
      </c>
      <c r="F9" s="54" t="s">
        <v>12</v>
      </c>
      <c r="G9" s="73">
        <v>1</v>
      </c>
      <c r="H9" s="96"/>
      <c r="I9" s="97">
        <f>+G9*H9</f>
        <v>0</v>
      </c>
      <c r="M9" s="23"/>
    </row>
    <row r="10" spans="1:17" ht="16.5" customHeight="1" x14ac:dyDescent="0.2">
      <c r="B10" s="19"/>
      <c r="C10" s="20"/>
      <c r="D10" s="21" t="s">
        <v>46</v>
      </c>
      <c r="E10" s="57" t="s">
        <v>421</v>
      </c>
      <c r="F10" s="54" t="s">
        <v>12</v>
      </c>
      <c r="G10" s="73">
        <v>1</v>
      </c>
      <c r="H10" s="96"/>
      <c r="I10" s="97">
        <f t="shared" ref="I10:I11" si="0">+G10*H10</f>
        <v>0</v>
      </c>
      <c r="L10" s="24"/>
      <c r="M10" s="25"/>
    </row>
    <row r="11" spans="1:17" ht="16.5" customHeight="1" x14ac:dyDescent="0.2">
      <c r="B11" s="19"/>
      <c r="C11" s="20"/>
      <c r="D11" s="21" t="s">
        <v>47</v>
      </c>
      <c r="E11" s="57" t="s">
        <v>266</v>
      </c>
      <c r="F11" s="54" t="s">
        <v>12</v>
      </c>
      <c r="G11" s="73">
        <v>1</v>
      </c>
      <c r="H11" s="96">
        <v>0</v>
      </c>
      <c r="I11" s="97">
        <f t="shared" si="0"/>
        <v>0</v>
      </c>
      <c r="L11" s="24"/>
      <c r="M11" s="25"/>
    </row>
    <row r="12" spans="1:17" ht="13.15" customHeight="1" x14ac:dyDescent="0.2">
      <c r="B12" s="19"/>
      <c r="C12" s="20"/>
      <c r="D12" s="21"/>
      <c r="E12" s="57"/>
      <c r="F12" s="54"/>
      <c r="G12" s="73"/>
      <c r="H12" s="96"/>
      <c r="I12" s="97"/>
      <c r="L12" s="24"/>
      <c r="M12" s="25"/>
    </row>
    <row r="13" spans="1:17" s="17" customFormat="1" ht="16.5" customHeight="1" x14ac:dyDescent="0.2">
      <c r="B13" s="14"/>
      <c r="C13" s="15" t="s">
        <v>5</v>
      </c>
      <c r="D13" s="16"/>
      <c r="E13" s="56" t="s">
        <v>9</v>
      </c>
      <c r="F13" s="88"/>
      <c r="G13" s="111"/>
      <c r="H13" s="112"/>
      <c r="I13" s="77">
        <f>SUM(I14:I23)</f>
        <v>0</v>
      </c>
      <c r="L13" s="6"/>
      <c r="M13" s="18"/>
      <c r="Q13" s="27"/>
    </row>
    <row r="14" spans="1:17" ht="16.5" customHeight="1" x14ac:dyDescent="0.2">
      <c r="B14" s="19"/>
      <c r="C14" s="20"/>
      <c r="D14" s="21" t="s">
        <v>51</v>
      </c>
      <c r="E14" s="57" t="s">
        <v>42</v>
      </c>
      <c r="F14" s="54" t="s">
        <v>12</v>
      </c>
      <c r="G14" s="73">
        <v>1</v>
      </c>
      <c r="H14" s="96"/>
      <c r="I14" s="97">
        <f>+G14*H14</f>
        <v>0</v>
      </c>
      <c r="L14" s="24"/>
      <c r="M14" s="25"/>
    </row>
    <row r="15" spans="1:17" ht="16.5" customHeight="1" x14ac:dyDescent="0.2">
      <c r="B15" s="19"/>
      <c r="C15" s="20"/>
      <c r="D15" s="21" t="s">
        <v>52</v>
      </c>
      <c r="E15" s="57" t="s">
        <v>49</v>
      </c>
      <c r="F15" s="54" t="s">
        <v>12</v>
      </c>
      <c r="G15" s="73">
        <v>1</v>
      </c>
      <c r="H15" s="96"/>
      <c r="I15" s="97"/>
      <c r="L15" s="24"/>
      <c r="M15" s="25"/>
    </row>
    <row r="16" spans="1:17" ht="15.75" customHeight="1" x14ac:dyDescent="0.2">
      <c r="B16" s="19"/>
      <c r="C16" s="20"/>
      <c r="D16" s="21" t="s">
        <v>53</v>
      </c>
      <c r="E16" s="57" t="s">
        <v>50</v>
      </c>
      <c r="F16" s="54" t="s">
        <v>12</v>
      </c>
      <c r="G16" s="73">
        <v>1</v>
      </c>
      <c r="H16" s="96"/>
      <c r="I16" s="97"/>
      <c r="L16" s="24"/>
      <c r="M16" s="25"/>
    </row>
    <row r="17" spans="2:17" ht="16.5" customHeight="1" x14ac:dyDescent="0.2">
      <c r="B17" s="19"/>
      <c r="C17" s="20"/>
      <c r="D17" s="21" t="s">
        <v>56</v>
      </c>
      <c r="E17" s="57" t="s">
        <v>267</v>
      </c>
      <c r="F17" s="54" t="s">
        <v>12</v>
      </c>
      <c r="G17" s="73">
        <v>1</v>
      </c>
      <c r="H17" s="96"/>
      <c r="I17" s="97"/>
      <c r="L17" s="24"/>
      <c r="M17" s="25"/>
    </row>
    <row r="18" spans="2:17" x14ac:dyDescent="0.2">
      <c r="B18" s="19"/>
      <c r="C18" s="20"/>
      <c r="D18" s="21" t="s">
        <v>57</v>
      </c>
      <c r="E18" s="57" t="s">
        <v>268</v>
      </c>
      <c r="F18" s="54" t="s">
        <v>12</v>
      </c>
      <c r="G18" s="73">
        <v>1</v>
      </c>
      <c r="H18" s="96"/>
      <c r="I18" s="97"/>
      <c r="L18" s="24"/>
      <c r="M18" s="25"/>
    </row>
    <row r="19" spans="2:17" ht="16.5" customHeight="1" x14ac:dyDescent="0.2">
      <c r="B19" s="19"/>
      <c r="C19" s="20"/>
      <c r="D19" s="21" t="s">
        <v>58</v>
      </c>
      <c r="E19" s="57" t="s">
        <v>269</v>
      </c>
      <c r="F19" s="54" t="s">
        <v>12</v>
      </c>
      <c r="G19" s="73">
        <v>1</v>
      </c>
      <c r="H19" s="96"/>
      <c r="I19" s="97">
        <f t="shared" ref="I19:I23" si="1">+G19*H19</f>
        <v>0</v>
      </c>
      <c r="L19" s="24"/>
      <c r="M19" s="25"/>
    </row>
    <row r="20" spans="2:17" ht="16.5" customHeight="1" x14ac:dyDescent="0.2">
      <c r="B20" s="19"/>
      <c r="C20" s="20"/>
      <c r="D20" s="21" t="s">
        <v>59</v>
      </c>
      <c r="E20" s="57" t="s">
        <v>270</v>
      </c>
      <c r="F20" s="54" t="s">
        <v>12</v>
      </c>
      <c r="G20" s="73">
        <v>1</v>
      </c>
      <c r="H20" s="96"/>
      <c r="I20" s="97">
        <f t="shared" si="1"/>
        <v>0</v>
      </c>
      <c r="L20" s="24"/>
      <c r="M20" s="25"/>
    </row>
    <row r="21" spans="2:17" ht="16.5" customHeight="1" x14ac:dyDescent="0.2">
      <c r="B21" s="19"/>
      <c r="C21" s="20"/>
      <c r="D21" s="21" t="s">
        <v>60</v>
      </c>
      <c r="E21" s="57" t="s">
        <v>54</v>
      </c>
      <c r="F21" s="54" t="s">
        <v>12</v>
      </c>
      <c r="G21" s="73">
        <v>1</v>
      </c>
      <c r="H21" s="96"/>
      <c r="I21" s="97">
        <f t="shared" si="1"/>
        <v>0</v>
      </c>
      <c r="L21" s="24"/>
      <c r="M21" s="25"/>
    </row>
    <row r="22" spans="2:17" ht="16.5" customHeight="1" x14ac:dyDescent="0.2">
      <c r="B22" s="19"/>
      <c r="C22" s="20"/>
      <c r="D22" s="21" t="s">
        <v>61</v>
      </c>
      <c r="E22" s="57" t="s">
        <v>249</v>
      </c>
      <c r="F22" s="54" t="s">
        <v>12</v>
      </c>
      <c r="G22" s="73">
        <v>1</v>
      </c>
      <c r="H22" s="96"/>
      <c r="I22" s="97"/>
      <c r="L22" s="24"/>
      <c r="M22" s="25"/>
    </row>
    <row r="23" spans="2:17" ht="16.5" customHeight="1" x14ac:dyDescent="0.2">
      <c r="B23" s="19"/>
      <c r="C23" s="20"/>
      <c r="D23" s="21" t="s">
        <v>250</v>
      </c>
      <c r="E23" s="57" t="s">
        <v>55</v>
      </c>
      <c r="F23" s="54" t="s">
        <v>12</v>
      </c>
      <c r="G23" s="73">
        <v>1</v>
      </c>
      <c r="H23" s="96"/>
      <c r="I23" s="97">
        <f t="shared" si="1"/>
        <v>0</v>
      </c>
      <c r="L23" s="24"/>
      <c r="M23" s="25"/>
    </row>
    <row r="24" spans="2:17" ht="16.5" customHeight="1" x14ac:dyDescent="0.2">
      <c r="B24" s="19"/>
      <c r="C24" s="20"/>
      <c r="D24" s="21"/>
      <c r="E24" s="57"/>
      <c r="F24" s="54"/>
      <c r="G24" s="73"/>
      <c r="H24" s="96"/>
      <c r="I24" s="97"/>
      <c r="L24" s="24"/>
      <c r="M24" s="25"/>
    </row>
    <row r="25" spans="2:17" s="17" customFormat="1" ht="16.5" customHeight="1" x14ac:dyDescent="0.2">
      <c r="B25" s="14"/>
      <c r="C25" s="15" t="s">
        <v>6</v>
      </c>
      <c r="D25" s="16"/>
      <c r="E25" s="56" t="s">
        <v>10</v>
      </c>
      <c r="F25" s="88"/>
      <c r="G25" s="111"/>
      <c r="H25" s="112"/>
      <c r="I25" s="77">
        <f>SUM(I26:I34)</f>
        <v>0</v>
      </c>
      <c r="L25" s="6"/>
      <c r="M25" s="18"/>
      <c r="Q25" s="27"/>
    </row>
    <row r="26" spans="2:17" ht="16.5" customHeight="1" x14ac:dyDescent="0.2">
      <c r="B26" s="19"/>
      <c r="C26" s="20"/>
      <c r="D26" s="21" t="s">
        <v>62</v>
      </c>
      <c r="E26" s="57" t="s">
        <v>253</v>
      </c>
      <c r="F26" s="54" t="s">
        <v>12</v>
      </c>
      <c r="G26" s="73">
        <v>1</v>
      </c>
      <c r="H26" s="96"/>
      <c r="I26" s="97">
        <f>+G26*H26</f>
        <v>0</v>
      </c>
      <c r="L26" s="24"/>
      <c r="M26" s="25"/>
    </row>
    <row r="27" spans="2:17" ht="16.5" customHeight="1" x14ac:dyDescent="0.2">
      <c r="B27" s="19"/>
      <c r="C27" s="20"/>
      <c r="D27" s="21" t="s">
        <v>63</v>
      </c>
      <c r="E27" s="57" t="s">
        <v>251</v>
      </c>
      <c r="F27" s="54" t="s">
        <v>12</v>
      </c>
      <c r="G27" s="73">
        <v>1</v>
      </c>
      <c r="H27" s="96"/>
      <c r="I27" s="97">
        <f t="shared" ref="I27:I29" si="2">+G27*H27</f>
        <v>0</v>
      </c>
      <c r="L27" s="24"/>
      <c r="M27" s="25"/>
    </row>
    <row r="28" spans="2:17" ht="16.5" customHeight="1" x14ac:dyDescent="0.2">
      <c r="B28" s="19"/>
      <c r="C28" s="20"/>
      <c r="D28" s="21" t="s">
        <v>64</v>
      </c>
      <c r="E28" s="57" t="s">
        <v>252</v>
      </c>
      <c r="F28" s="54" t="s">
        <v>12</v>
      </c>
      <c r="G28" s="73">
        <v>1</v>
      </c>
      <c r="H28" s="96">
        <v>0</v>
      </c>
      <c r="I28" s="97">
        <f t="shared" si="2"/>
        <v>0</v>
      </c>
      <c r="L28" s="24"/>
      <c r="M28" s="25"/>
    </row>
    <row r="29" spans="2:17" ht="16.5" customHeight="1" x14ac:dyDescent="0.2">
      <c r="B29" s="19"/>
      <c r="C29" s="20"/>
      <c r="D29" s="21" t="s">
        <v>65</v>
      </c>
      <c r="E29" s="57" t="s">
        <v>254</v>
      </c>
      <c r="F29" s="54" t="s">
        <v>12</v>
      </c>
      <c r="G29" s="73">
        <v>1</v>
      </c>
      <c r="H29" s="96"/>
      <c r="I29" s="97">
        <f t="shared" si="2"/>
        <v>0</v>
      </c>
      <c r="L29" s="24"/>
      <c r="M29" s="25"/>
    </row>
    <row r="30" spans="2:17" ht="16.5" customHeight="1" x14ac:dyDescent="0.2">
      <c r="B30" s="19"/>
      <c r="C30" s="20"/>
      <c r="D30" s="21" t="s">
        <v>66</v>
      </c>
      <c r="E30" s="57" t="s">
        <v>255</v>
      </c>
      <c r="F30" s="54" t="s">
        <v>12</v>
      </c>
      <c r="G30" s="73">
        <v>1</v>
      </c>
      <c r="H30" s="96"/>
      <c r="I30" s="97">
        <f t="shared" ref="I30:I34" si="3">+G30*H30</f>
        <v>0</v>
      </c>
      <c r="L30" s="24"/>
      <c r="M30" s="25"/>
    </row>
    <row r="31" spans="2:17" ht="16.5" customHeight="1" x14ac:dyDescent="0.2">
      <c r="B31" s="19"/>
      <c r="C31" s="20"/>
      <c r="D31" s="21" t="s">
        <v>67</v>
      </c>
      <c r="E31" s="57" t="s">
        <v>256</v>
      </c>
      <c r="F31" s="54" t="s">
        <v>12</v>
      </c>
      <c r="G31" s="73">
        <v>1</v>
      </c>
      <c r="H31" s="96"/>
      <c r="I31" s="97">
        <f t="shared" si="3"/>
        <v>0</v>
      </c>
      <c r="L31" s="24"/>
      <c r="M31" s="25"/>
    </row>
    <row r="32" spans="2:17" ht="16.5" customHeight="1" x14ac:dyDescent="0.2">
      <c r="B32" s="19"/>
      <c r="C32" s="20"/>
      <c r="D32" s="21" t="s">
        <v>68</v>
      </c>
      <c r="E32" s="57" t="s">
        <v>257</v>
      </c>
      <c r="F32" s="54" t="s">
        <v>12</v>
      </c>
      <c r="G32" s="73">
        <v>1</v>
      </c>
      <c r="H32" s="96"/>
      <c r="I32" s="97">
        <f t="shared" si="3"/>
        <v>0</v>
      </c>
      <c r="L32" s="24"/>
      <c r="M32" s="25"/>
    </row>
    <row r="33" spans="2:17" ht="16.5" customHeight="1" x14ac:dyDescent="0.2">
      <c r="B33" s="19"/>
      <c r="C33" s="20"/>
      <c r="D33" s="21" t="s">
        <v>69</v>
      </c>
      <c r="E33" s="57" t="s">
        <v>258</v>
      </c>
      <c r="F33" s="54" t="s">
        <v>12</v>
      </c>
      <c r="G33" s="73">
        <v>1</v>
      </c>
      <c r="H33" s="96"/>
      <c r="I33" s="97">
        <f t="shared" si="3"/>
        <v>0</v>
      </c>
      <c r="L33" s="24"/>
      <c r="M33" s="25"/>
    </row>
    <row r="34" spans="2:17" ht="16.5" customHeight="1" x14ac:dyDescent="0.2">
      <c r="B34" s="19"/>
      <c r="C34" s="20"/>
      <c r="D34" s="21" t="s">
        <v>70</v>
      </c>
      <c r="E34" s="57" t="s">
        <v>259</v>
      </c>
      <c r="F34" s="54" t="s">
        <v>12</v>
      </c>
      <c r="G34" s="73">
        <v>1</v>
      </c>
      <c r="H34" s="96"/>
      <c r="I34" s="97">
        <f t="shared" si="3"/>
        <v>0</v>
      </c>
      <c r="L34" s="24"/>
      <c r="M34" s="25"/>
    </row>
    <row r="35" spans="2:17" ht="16.5" customHeight="1" x14ac:dyDescent="0.2">
      <c r="B35" s="19"/>
      <c r="C35" s="20"/>
      <c r="D35" s="21"/>
      <c r="E35" s="57"/>
      <c r="F35" s="54"/>
      <c r="G35" s="73"/>
      <c r="H35" s="96"/>
      <c r="I35" s="97"/>
      <c r="L35" s="24"/>
      <c r="M35" s="25"/>
    </row>
    <row r="36" spans="2:17" s="17" customFormat="1" ht="16.5" customHeight="1" x14ac:dyDescent="0.2">
      <c r="B36" s="14"/>
      <c r="C36" s="15" t="s">
        <v>7</v>
      </c>
      <c r="D36" s="16"/>
      <c r="E36" s="56" t="s">
        <v>11</v>
      </c>
      <c r="F36" s="88"/>
      <c r="G36" s="111"/>
      <c r="H36" s="112"/>
      <c r="I36" s="77">
        <f>SUM(I37:I45)</f>
        <v>0</v>
      </c>
      <c r="L36" s="6"/>
      <c r="M36" s="18"/>
      <c r="Q36" s="27"/>
    </row>
    <row r="37" spans="2:17" ht="16.5" customHeight="1" x14ac:dyDescent="0.2">
      <c r="B37" s="19"/>
      <c r="C37" s="20"/>
      <c r="D37" s="21" t="s">
        <v>73</v>
      </c>
      <c r="E37" s="57" t="s">
        <v>71</v>
      </c>
      <c r="F37" s="54" t="s">
        <v>12</v>
      </c>
      <c r="G37" s="73">
        <v>1</v>
      </c>
      <c r="H37" s="96"/>
      <c r="I37" s="97">
        <f>+G37*H37</f>
        <v>0</v>
      </c>
      <c r="L37" s="24"/>
      <c r="M37" s="25"/>
    </row>
    <row r="38" spans="2:17" ht="16.5" customHeight="1" x14ac:dyDescent="0.2">
      <c r="B38" s="19"/>
      <c r="C38" s="20"/>
      <c r="D38" s="21" t="s">
        <v>74</v>
      </c>
      <c r="E38" s="57" t="s">
        <v>72</v>
      </c>
      <c r="F38" s="54" t="s">
        <v>12</v>
      </c>
      <c r="G38" s="73">
        <v>1</v>
      </c>
      <c r="H38" s="96"/>
      <c r="I38" s="97">
        <f t="shared" ref="I38:I40" si="4">+G38*H38</f>
        <v>0</v>
      </c>
      <c r="L38" s="24"/>
      <c r="M38" s="25"/>
    </row>
    <row r="39" spans="2:17" ht="16.5" customHeight="1" x14ac:dyDescent="0.2">
      <c r="B39" s="19"/>
      <c r="C39" s="20"/>
      <c r="D39" s="21" t="s">
        <v>75</v>
      </c>
      <c r="E39" s="57" t="s">
        <v>43</v>
      </c>
      <c r="F39" s="54" t="s">
        <v>12</v>
      </c>
      <c r="G39" s="73">
        <v>1</v>
      </c>
      <c r="H39" s="96">
        <v>0</v>
      </c>
      <c r="I39" s="97">
        <f t="shared" si="4"/>
        <v>0</v>
      </c>
      <c r="L39" s="24"/>
      <c r="M39" s="25"/>
    </row>
    <row r="40" spans="2:17" ht="16.5" customHeight="1" x14ac:dyDescent="0.2">
      <c r="B40" s="19"/>
      <c r="C40" s="20"/>
      <c r="D40" s="21" t="s">
        <v>76</v>
      </c>
      <c r="E40" s="57" t="s">
        <v>260</v>
      </c>
      <c r="F40" s="54" t="s">
        <v>12</v>
      </c>
      <c r="G40" s="73">
        <v>1</v>
      </c>
      <c r="H40" s="96"/>
      <c r="I40" s="97">
        <f t="shared" si="4"/>
        <v>0</v>
      </c>
      <c r="L40" s="24"/>
      <c r="M40" s="25"/>
    </row>
    <row r="41" spans="2:17" ht="16.5" customHeight="1" x14ac:dyDescent="0.2">
      <c r="B41" s="19"/>
      <c r="C41" s="20"/>
      <c r="D41" s="21" t="s">
        <v>77</v>
      </c>
      <c r="E41" s="57" t="s">
        <v>261</v>
      </c>
      <c r="F41" s="54" t="s">
        <v>12</v>
      </c>
      <c r="G41" s="73">
        <v>1</v>
      </c>
      <c r="H41" s="96"/>
      <c r="I41" s="97">
        <f t="shared" ref="I41:I45" si="5">+G41*H41</f>
        <v>0</v>
      </c>
      <c r="L41" s="34"/>
      <c r="M41" s="25"/>
    </row>
    <row r="42" spans="2:17" ht="16.5" customHeight="1" x14ac:dyDescent="0.2">
      <c r="B42" s="19"/>
      <c r="C42" s="20"/>
      <c r="D42" s="21" t="s">
        <v>78</v>
      </c>
      <c r="E42" s="57" t="s">
        <v>262</v>
      </c>
      <c r="F42" s="54" t="s">
        <v>12</v>
      </c>
      <c r="G42" s="73">
        <v>1</v>
      </c>
      <c r="H42" s="96"/>
      <c r="I42" s="97">
        <f t="shared" si="5"/>
        <v>0</v>
      </c>
      <c r="L42" s="24"/>
      <c r="M42" s="25"/>
    </row>
    <row r="43" spans="2:17" ht="16.5" customHeight="1" x14ac:dyDescent="0.2">
      <c r="B43" s="19"/>
      <c r="C43" s="20"/>
      <c r="D43" s="21" t="s">
        <v>79</v>
      </c>
      <c r="E43" s="57" t="s">
        <v>263</v>
      </c>
      <c r="F43" s="54" t="s">
        <v>12</v>
      </c>
      <c r="G43" s="73">
        <v>1</v>
      </c>
      <c r="H43" s="96"/>
      <c r="I43" s="97">
        <f t="shared" si="5"/>
        <v>0</v>
      </c>
      <c r="L43" s="24"/>
      <c r="M43" s="25"/>
    </row>
    <row r="44" spans="2:17" ht="16.5" customHeight="1" x14ac:dyDescent="0.2">
      <c r="B44" s="19"/>
      <c r="C44" s="20"/>
      <c r="D44" s="21" t="s">
        <v>80</v>
      </c>
      <c r="E44" s="57" t="s">
        <v>264</v>
      </c>
      <c r="F44" s="54" t="s">
        <v>12</v>
      </c>
      <c r="G44" s="73">
        <v>1</v>
      </c>
      <c r="H44" s="96"/>
      <c r="I44" s="97">
        <f t="shared" si="5"/>
        <v>0</v>
      </c>
      <c r="L44" s="24"/>
      <c r="M44" s="25"/>
    </row>
    <row r="45" spans="2:17" ht="16.5" customHeight="1" x14ac:dyDescent="0.2">
      <c r="B45" s="19"/>
      <c r="C45" s="20"/>
      <c r="D45" s="21" t="s">
        <v>103</v>
      </c>
      <c r="E45" s="84" t="s">
        <v>265</v>
      </c>
      <c r="F45" s="85" t="s">
        <v>12</v>
      </c>
      <c r="G45" s="90">
        <v>1</v>
      </c>
      <c r="H45" s="98"/>
      <c r="I45" s="99">
        <f t="shared" si="5"/>
        <v>0</v>
      </c>
      <c r="L45" s="24"/>
      <c r="M45" s="25"/>
    </row>
    <row r="46" spans="2:17" ht="16.5" customHeight="1" x14ac:dyDescent="0.2">
      <c r="B46" s="29"/>
      <c r="C46" s="30"/>
      <c r="D46" s="31"/>
      <c r="E46" s="57"/>
      <c r="F46" s="83"/>
      <c r="G46" s="91"/>
      <c r="H46" s="100"/>
      <c r="I46" s="101"/>
      <c r="L46" s="24"/>
      <c r="M46" s="25"/>
    </row>
    <row r="47" spans="2:17" ht="16.5" customHeight="1" x14ac:dyDescent="0.2">
      <c r="B47" s="29"/>
      <c r="C47" s="30"/>
      <c r="D47" s="31"/>
      <c r="E47" s="87" t="s">
        <v>273</v>
      </c>
      <c r="F47" s="114"/>
      <c r="G47" s="115"/>
      <c r="H47" s="116"/>
      <c r="I47" s="102">
        <f>+I36+I25+I13+I8</f>
        <v>0</v>
      </c>
      <c r="L47" s="24"/>
      <c r="M47" s="25"/>
    </row>
    <row r="48" spans="2:17" s="79" customFormat="1" ht="16.5" customHeight="1" x14ac:dyDescent="0.2">
      <c r="B48" s="29"/>
      <c r="C48" s="30"/>
      <c r="D48" s="31"/>
      <c r="E48" s="69"/>
      <c r="F48" s="78"/>
      <c r="G48" s="72"/>
      <c r="H48" s="95"/>
      <c r="I48" s="103"/>
      <c r="L48" s="80"/>
      <c r="M48" s="81"/>
      <c r="Q48" s="82"/>
    </row>
    <row r="49" spans="2:17" s="11" customFormat="1" ht="16.5" customHeight="1" x14ac:dyDescent="0.2">
      <c r="B49" s="65">
        <v>2</v>
      </c>
      <c r="C49" s="66"/>
      <c r="D49" s="67"/>
      <c r="E49" s="70" t="s">
        <v>271</v>
      </c>
      <c r="F49" s="64"/>
      <c r="G49" s="92"/>
      <c r="H49" s="104"/>
      <c r="I49" s="104"/>
      <c r="L49" s="12"/>
      <c r="M49" s="13"/>
      <c r="Q49" s="33"/>
    </row>
    <row r="50" spans="2:17" s="11" customFormat="1" ht="16.5" customHeight="1" x14ac:dyDescent="0.2">
      <c r="B50" s="145"/>
      <c r="C50" s="146"/>
      <c r="D50" s="147"/>
      <c r="E50" s="26" t="s">
        <v>272</v>
      </c>
      <c r="F50" s="78"/>
      <c r="G50" s="72"/>
      <c r="H50" s="95"/>
      <c r="I50" s="95"/>
      <c r="L50" s="12"/>
      <c r="M50" s="13"/>
      <c r="Q50" s="33"/>
    </row>
    <row r="51" spans="2:17" s="17" customFormat="1" ht="16.5" customHeight="1" x14ac:dyDescent="0.2">
      <c r="B51" s="14"/>
      <c r="C51" s="15" t="s">
        <v>15</v>
      </c>
      <c r="D51" s="16"/>
      <c r="E51" s="56" t="s">
        <v>278</v>
      </c>
      <c r="F51" s="88"/>
      <c r="G51" s="111"/>
      <c r="H51" s="112"/>
      <c r="I51" s="77">
        <f>SUM(I52:I54)</f>
        <v>0</v>
      </c>
      <c r="L51" s="6"/>
      <c r="M51" s="18"/>
      <c r="Q51" s="27"/>
    </row>
    <row r="52" spans="2:17" ht="16.5" customHeight="1" x14ac:dyDescent="0.2">
      <c r="B52" s="19"/>
      <c r="C52" s="20"/>
      <c r="D52" s="21" t="s">
        <v>81</v>
      </c>
      <c r="E52" s="57" t="s">
        <v>276</v>
      </c>
      <c r="F52" s="54" t="s">
        <v>12</v>
      </c>
      <c r="G52" s="73">
        <v>1</v>
      </c>
      <c r="H52" s="96"/>
      <c r="I52" s="97">
        <f>+G52*H52</f>
        <v>0</v>
      </c>
      <c r="L52" s="24"/>
      <c r="M52" s="25"/>
    </row>
    <row r="53" spans="2:17" ht="16.5" customHeight="1" x14ac:dyDescent="0.2">
      <c r="B53" s="19"/>
      <c r="C53" s="20"/>
      <c r="D53" s="21" t="s">
        <v>104</v>
      </c>
      <c r="E53" s="57" t="s">
        <v>274</v>
      </c>
      <c r="F53" s="54" t="s">
        <v>12</v>
      </c>
      <c r="G53" s="73">
        <v>1</v>
      </c>
      <c r="H53" s="96"/>
      <c r="I53" s="97"/>
      <c r="L53" s="24"/>
      <c r="M53" s="25"/>
    </row>
    <row r="54" spans="2:17" ht="16.5" customHeight="1" x14ac:dyDescent="0.2">
      <c r="B54" s="19"/>
      <c r="C54" s="20"/>
      <c r="D54" s="21" t="s">
        <v>105</v>
      </c>
      <c r="E54" s="57" t="s">
        <v>275</v>
      </c>
      <c r="F54" s="54" t="s">
        <v>12</v>
      </c>
      <c r="G54" s="73">
        <v>1</v>
      </c>
      <c r="H54" s="96"/>
      <c r="I54" s="97"/>
      <c r="L54" s="24"/>
      <c r="M54" s="25"/>
    </row>
    <row r="55" spans="2:17" s="17" customFormat="1" ht="16.5" customHeight="1" x14ac:dyDescent="0.2">
      <c r="B55" s="14"/>
      <c r="C55" s="15" t="s">
        <v>16</v>
      </c>
      <c r="D55" s="16"/>
      <c r="E55" s="56" t="s">
        <v>279</v>
      </c>
      <c r="F55" s="88"/>
      <c r="G55" s="111"/>
      <c r="H55" s="112"/>
      <c r="I55" s="77">
        <f>SUM(I56:I57)</f>
        <v>0</v>
      </c>
      <c r="L55" s="6"/>
      <c r="M55" s="18"/>
      <c r="Q55" s="27"/>
    </row>
    <row r="56" spans="2:17" ht="16.5" customHeight="1" x14ac:dyDescent="0.2">
      <c r="B56" s="19"/>
      <c r="C56" s="20"/>
      <c r="D56" s="21" t="s">
        <v>83</v>
      </c>
      <c r="E56" s="57" t="s">
        <v>82</v>
      </c>
      <c r="F56" s="54" t="s">
        <v>12</v>
      </c>
      <c r="G56" s="73">
        <v>1</v>
      </c>
      <c r="H56" s="96"/>
      <c r="I56" s="97">
        <f>+G56*H56</f>
        <v>0</v>
      </c>
      <c r="L56" s="24"/>
      <c r="M56" s="25"/>
    </row>
    <row r="57" spans="2:17" ht="16.5" customHeight="1" x14ac:dyDescent="0.2">
      <c r="B57" s="19"/>
      <c r="C57" s="20"/>
      <c r="D57" s="21" t="s">
        <v>84</v>
      </c>
      <c r="E57" s="57" t="s">
        <v>277</v>
      </c>
      <c r="F57" s="54" t="s">
        <v>12</v>
      </c>
      <c r="G57" s="73">
        <v>1</v>
      </c>
      <c r="H57" s="96"/>
      <c r="I57" s="97"/>
      <c r="L57" s="24"/>
      <c r="M57" s="25"/>
    </row>
    <row r="58" spans="2:17" s="17" customFormat="1" ht="16.5" customHeight="1" x14ac:dyDescent="0.2">
      <c r="B58" s="14"/>
      <c r="C58" s="15" t="s">
        <v>17</v>
      </c>
      <c r="D58" s="16"/>
      <c r="E58" s="56" t="s">
        <v>23</v>
      </c>
      <c r="F58" s="88"/>
      <c r="G58" s="111"/>
      <c r="H58" s="112"/>
      <c r="I58" s="77">
        <f>SUM(I59:I61)</f>
        <v>0</v>
      </c>
      <c r="L58" s="6"/>
      <c r="M58" s="18"/>
      <c r="Q58" s="27"/>
    </row>
    <row r="59" spans="2:17" ht="16.5" customHeight="1" x14ac:dyDescent="0.2">
      <c r="B59" s="19"/>
      <c r="C59" s="20"/>
      <c r="D59" s="21" t="s">
        <v>85</v>
      </c>
      <c r="E59" s="57" t="s">
        <v>280</v>
      </c>
      <c r="F59" s="54" t="s">
        <v>12</v>
      </c>
      <c r="G59" s="73">
        <v>1</v>
      </c>
      <c r="H59" s="96"/>
      <c r="I59" s="97">
        <f>+G59*H59</f>
        <v>0</v>
      </c>
      <c r="L59" s="24"/>
      <c r="M59" s="25"/>
    </row>
    <row r="60" spans="2:17" ht="32.1" customHeight="1" x14ac:dyDescent="0.2">
      <c r="B60" s="19"/>
      <c r="C60" s="20"/>
      <c r="D60" s="21" t="s">
        <v>86</v>
      </c>
      <c r="E60" s="57" t="s">
        <v>281</v>
      </c>
      <c r="F60" s="54" t="s">
        <v>12</v>
      </c>
      <c r="G60" s="73">
        <v>1</v>
      </c>
      <c r="H60" s="96"/>
      <c r="I60" s="97"/>
      <c r="L60" s="24"/>
      <c r="M60" s="25"/>
    </row>
    <row r="61" spans="2:17" ht="16.5" customHeight="1" x14ac:dyDescent="0.2">
      <c r="B61" s="19"/>
      <c r="C61" s="20"/>
      <c r="D61" s="21" t="s">
        <v>87</v>
      </c>
      <c r="E61" s="57" t="s">
        <v>282</v>
      </c>
      <c r="F61" s="54" t="s">
        <v>12</v>
      </c>
      <c r="G61" s="73">
        <v>1</v>
      </c>
      <c r="H61" s="96"/>
      <c r="I61" s="97"/>
      <c r="L61" s="24"/>
      <c r="M61" s="25"/>
    </row>
    <row r="62" spans="2:17" s="17" customFormat="1" ht="16.5" customHeight="1" x14ac:dyDescent="0.2">
      <c r="B62" s="14"/>
      <c r="C62" s="15" t="s">
        <v>18</v>
      </c>
      <c r="D62" s="16"/>
      <c r="E62" s="56" t="s">
        <v>24</v>
      </c>
      <c r="F62" s="88"/>
      <c r="G62" s="111"/>
      <c r="H62" s="112"/>
      <c r="I62" s="77">
        <f>SUM(I63:I65)</f>
        <v>0</v>
      </c>
      <c r="L62" s="6"/>
      <c r="M62" s="18"/>
      <c r="Q62" s="27"/>
    </row>
    <row r="63" spans="2:17" ht="16.5" customHeight="1" x14ac:dyDescent="0.2">
      <c r="B63" s="19"/>
      <c r="C63" s="20"/>
      <c r="D63" s="21" t="s">
        <v>88</v>
      </c>
      <c r="E63" s="57" t="s">
        <v>283</v>
      </c>
      <c r="F63" s="54" t="s">
        <v>12</v>
      </c>
      <c r="G63" s="73">
        <v>1</v>
      </c>
      <c r="H63" s="96"/>
      <c r="I63" s="97">
        <f>+G63*H63</f>
        <v>0</v>
      </c>
      <c r="L63" s="24"/>
      <c r="M63" s="25"/>
    </row>
    <row r="64" spans="2:17" ht="16.5" customHeight="1" x14ac:dyDescent="0.2">
      <c r="B64" s="19"/>
      <c r="C64" s="20"/>
      <c r="D64" s="21" t="s">
        <v>89</v>
      </c>
      <c r="E64" s="57" t="s">
        <v>284</v>
      </c>
      <c r="F64" s="54" t="s">
        <v>12</v>
      </c>
      <c r="G64" s="73">
        <v>1</v>
      </c>
      <c r="H64" s="96"/>
      <c r="I64" s="97"/>
      <c r="L64" s="24"/>
      <c r="M64" s="25"/>
    </row>
    <row r="65" spans="2:17" ht="16.5" customHeight="1" x14ac:dyDescent="0.2">
      <c r="B65" s="19"/>
      <c r="C65" s="20"/>
      <c r="D65" s="21" t="s">
        <v>90</v>
      </c>
      <c r="E65" s="57" t="s">
        <v>282</v>
      </c>
      <c r="F65" s="54" t="s">
        <v>12</v>
      </c>
      <c r="G65" s="73">
        <v>1</v>
      </c>
      <c r="H65" s="96"/>
      <c r="I65" s="97"/>
      <c r="L65" s="24"/>
      <c r="M65" s="25"/>
    </row>
    <row r="66" spans="2:17" s="17" customFormat="1" ht="16.5" customHeight="1" x14ac:dyDescent="0.2">
      <c r="B66" s="14"/>
      <c r="C66" s="15" t="s">
        <v>19</v>
      </c>
      <c r="D66" s="16"/>
      <c r="E66" s="56" t="s">
        <v>25</v>
      </c>
      <c r="F66" s="88"/>
      <c r="G66" s="111"/>
      <c r="H66" s="112"/>
      <c r="I66" s="77">
        <f>SUM(I67:I73)</f>
        <v>0</v>
      </c>
      <c r="L66" s="6"/>
      <c r="M66" s="18"/>
      <c r="Q66" s="27"/>
    </row>
    <row r="67" spans="2:17" ht="16.5" customHeight="1" x14ac:dyDescent="0.2">
      <c r="B67" s="19"/>
      <c r="C67" s="20"/>
      <c r="D67" s="21" t="s">
        <v>91</v>
      </c>
      <c r="E67" s="57" t="s">
        <v>285</v>
      </c>
      <c r="F67" s="54" t="s">
        <v>12</v>
      </c>
      <c r="G67" s="73">
        <v>1</v>
      </c>
      <c r="H67" s="96"/>
      <c r="I67" s="97">
        <f>+G67*H67</f>
        <v>0</v>
      </c>
      <c r="L67" s="24"/>
      <c r="M67" s="25"/>
    </row>
    <row r="68" spans="2:17" ht="16.5" customHeight="1" x14ac:dyDescent="0.2">
      <c r="B68" s="19"/>
      <c r="C68" s="20"/>
      <c r="D68" s="21" t="s">
        <v>92</v>
      </c>
      <c r="E68" s="57" t="s">
        <v>286</v>
      </c>
      <c r="F68" s="54" t="s">
        <v>12</v>
      </c>
      <c r="G68" s="73">
        <v>1</v>
      </c>
      <c r="H68" s="96"/>
      <c r="I68" s="97"/>
      <c r="L68" s="24"/>
      <c r="M68" s="25"/>
    </row>
    <row r="69" spans="2:17" ht="16.5" customHeight="1" x14ac:dyDescent="0.2">
      <c r="B69" s="19"/>
      <c r="C69" s="20"/>
      <c r="D69" s="21" t="s">
        <v>93</v>
      </c>
      <c r="E69" s="57" t="s">
        <v>287</v>
      </c>
      <c r="F69" s="54" t="s">
        <v>12</v>
      </c>
      <c r="G69" s="73">
        <v>1</v>
      </c>
      <c r="H69" s="96"/>
      <c r="I69" s="97"/>
      <c r="L69" s="24"/>
      <c r="M69" s="25"/>
    </row>
    <row r="70" spans="2:17" ht="16.5" customHeight="1" x14ac:dyDescent="0.2">
      <c r="B70" s="19"/>
      <c r="C70" s="20"/>
      <c r="D70" s="21" t="s">
        <v>94</v>
      </c>
      <c r="E70" s="57" t="s">
        <v>288</v>
      </c>
      <c r="F70" s="54" t="s">
        <v>12</v>
      </c>
      <c r="G70" s="73">
        <v>1</v>
      </c>
      <c r="H70" s="96"/>
      <c r="I70" s="97"/>
      <c r="L70" s="24"/>
      <c r="M70" s="25"/>
    </row>
    <row r="71" spans="2:17" ht="16.5" customHeight="1" x14ac:dyDescent="0.2">
      <c r="B71" s="19"/>
      <c r="C71" s="20"/>
      <c r="D71" s="21" t="s">
        <v>95</v>
      </c>
      <c r="E71" s="57" t="s">
        <v>289</v>
      </c>
      <c r="F71" s="54" t="s">
        <v>12</v>
      </c>
      <c r="G71" s="73">
        <v>1</v>
      </c>
      <c r="H71" s="96"/>
      <c r="I71" s="97"/>
      <c r="L71" s="24"/>
      <c r="M71" s="25"/>
    </row>
    <row r="72" spans="2:17" ht="16.5" customHeight="1" x14ac:dyDescent="0.2">
      <c r="B72" s="19"/>
      <c r="C72" s="20"/>
      <c r="D72" s="21" t="s">
        <v>96</v>
      </c>
      <c r="E72" s="57" t="s">
        <v>290</v>
      </c>
      <c r="F72" s="54" t="s">
        <v>12</v>
      </c>
      <c r="G72" s="73">
        <v>1</v>
      </c>
      <c r="H72" s="96"/>
      <c r="I72" s="97"/>
      <c r="L72" s="24"/>
      <c r="M72" s="25"/>
    </row>
    <row r="73" spans="2:17" ht="16.5" customHeight="1" x14ac:dyDescent="0.2">
      <c r="B73" s="19"/>
      <c r="C73" s="20"/>
      <c r="D73" s="21" t="s">
        <v>189</v>
      </c>
      <c r="E73" s="57" t="s">
        <v>190</v>
      </c>
      <c r="F73" s="54" t="s">
        <v>12</v>
      </c>
      <c r="G73" s="73">
        <v>1</v>
      </c>
      <c r="H73" s="96"/>
      <c r="I73" s="97"/>
      <c r="L73" s="24"/>
      <c r="M73" s="25"/>
    </row>
    <row r="74" spans="2:17" s="17" customFormat="1" ht="18.600000000000001" customHeight="1" x14ac:dyDescent="0.2">
      <c r="B74" s="14"/>
      <c r="C74" s="15" t="s">
        <v>20</v>
      </c>
      <c r="D74" s="16"/>
      <c r="E74" s="56" t="s">
        <v>291</v>
      </c>
      <c r="F74" s="88"/>
      <c r="G74" s="111"/>
      <c r="H74" s="112"/>
      <c r="I74" s="77">
        <f>SUM(I75:I85)</f>
        <v>0</v>
      </c>
      <c r="L74" s="6"/>
      <c r="M74" s="18"/>
      <c r="Q74" s="27"/>
    </row>
    <row r="75" spans="2:17" ht="16.5" customHeight="1" x14ac:dyDescent="0.2">
      <c r="B75" s="19"/>
      <c r="C75" s="20"/>
      <c r="D75" s="21" t="s">
        <v>106</v>
      </c>
      <c r="E75" s="57" t="s">
        <v>97</v>
      </c>
      <c r="F75" s="54" t="s">
        <v>12</v>
      </c>
      <c r="G75" s="73">
        <v>1</v>
      </c>
      <c r="H75" s="96"/>
      <c r="I75" s="97">
        <f>+G75*H75</f>
        <v>0</v>
      </c>
      <c r="L75" s="24"/>
      <c r="M75" s="25"/>
    </row>
    <row r="76" spans="2:17" ht="16.5" customHeight="1" x14ac:dyDescent="0.2">
      <c r="B76" s="19"/>
      <c r="C76" s="20"/>
      <c r="D76" s="21" t="s">
        <v>107</v>
      </c>
      <c r="E76" s="57" t="s">
        <v>98</v>
      </c>
      <c r="F76" s="54" t="s">
        <v>12</v>
      </c>
      <c r="G76" s="73">
        <v>1</v>
      </c>
      <c r="H76" s="96"/>
      <c r="I76" s="97"/>
      <c r="L76" s="24"/>
      <c r="M76" s="25"/>
    </row>
    <row r="77" spans="2:17" ht="16.5" customHeight="1" x14ac:dyDescent="0.2">
      <c r="B77" s="19"/>
      <c r="C77" s="20"/>
      <c r="D77" s="21" t="s">
        <v>108</v>
      </c>
      <c r="E77" s="57" t="s">
        <v>99</v>
      </c>
      <c r="F77" s="54" t="s">
        <v>12</v>
      </c>
      <c r="G77" s="73">
        <v>1</v>
      </c>
      <c r="H77" s="96"/>
      <c r="I77" s="97"/>
      <c r="L77" s="24"/>
      <c r="M77" s="25"/>
    </row>
    <row r="78" spans="2:17" ht="16.5" customHeight="1" x14ac:dyDescent="0.2">
      <c r="B78" s="19"/>
      <c r="C78" s="20"/>
      <c r="D78" s="21" t="s">
        <v>109</v>
      </c>
      <c r="E78" s="57" t="s">
        <v>292</v>
      </c>
      <c r="F78" s="54" t="s">
        <v>12</v>
      </c>
      <c r="G78" s="73">
        <v>1</v>
      </c>
      <c r="H78" s="96"/>
      <c r="I78" s="97"/>
      <c r="L78" s="24"/>
      <c r="M78" s="25"/>
    </row>
    <row r="79" spans="2:17" ht="16.5" customHeight="1" x14ac:dyDescent="0.2">
      <c r="B79" s="19"/>
      <c r="C79" s="20"/>
      <c r="D79" s="21" t="s">
        <v>110</v>
      </c>
      <c r="E79" s="57" t="s">
        <v>293</v>
      </c>
      <c r="F79" s="54" t="s">
        <v>12</v>
      </c>
      <c r="G79" s="73">
        <v>1</v>
      </c>
      <c r="H79" s="96"/>
      <c r="I79" s="97"/>
      <c r="L79" s="24"/>
      <c r="M79" s="25"/>
    </row>
    <row r="80" spans="2:17" ht="16.5" customHeight="1" x14ac:dyDescent="0.2">
      <c r="B80" s="19"/>
      <c r="C80" s="20"/>
      <c r="D80" s="21" t="s">
        <v>111</v>
      </c>
      <c r="E80" s="57" t="s">
        <v>305</v>
      </c>
      <c r="F80" s="54" t="s">
        <v>12</v>
      </c>
      <c r="G80" s="73">
        <v>1</v>
      </c>
      <c r="H80" s="96"/>
      <c r="I80" s="97"/>
      <c r="L80" s="24"/>
      <c r="M80" s="25"/>
    </row>
    <row r="81" spans="2:17" ht="16.5" customHeight="1" x14ac:dyDescent="0.2">
      <c r="B81" s="19"/>
      <c r="C81" s="20"/>
      <c r="D81" s="21" t="s">
        <v>112</v>
      </c>
      <c r="E81" s="57" t="s">
        <v>100</v>
      </c>
      <c r="F81" s="54" t="s">
        <v>12</v>
      </c>
      <c r="G81" s="73">
        <v>1</v>
      </c>
      <c r="H81" s="96"/>
      <c r="I81" s="97"/>
      <c r="L81" s="24"/>
      <c r="M81" s="25"/>
    </row>
    <row r="82" spans="2:17" ht="16.5" customHeight="1" x14ac:dyDescent="0.2">
      <c r="B82" s="19"/>
      <c r="C82" s="20"/>
      <c r="D82" s="21" t="s">
        <v>113</v>
      </c>
      <c r="E82" s="57" t="s">
        <v>294</v>
      </c>
      <c r="F82" s="54" t="s">
        <v>12</v>
      </c>
      <c r="G82" s="73">
        <v>1</v>
      </c>
      <c r="H82" s="96"/>
      <c r="I82" s="97"/>
      <c r="L82" s="24"/>
      <c r="M82" s="25"/>
    </row>
    <row r="83" spans="2:17" ht="16.5" customHeight="1" x14ac:dyDescent="0.2">
      <c r="B83" s="19"/>
      <c r="C83" s="20"/>
      <c r="D83" s="21" t="s">
        <v>114</v>
      </c>
      <c r="E83" s="57" t="s">
        <v>295</v>
      </c>
      <c r="F83" s="54" t="s">
        <v>12</v>
      </c>
      <c r="G83" s="73">
        <v>1</v>
      </c>
      <c r="H83" s="96"/>
      <c r="I83" s="97"/>
      <c r="L83" s="24"/>
      <c r="M83" s="25"/>
    </row>
    <row r="84" spans="2:17" ht="16.5" customHeight="1" x14ac:dyDescent="0.2">
      <c r="B84" s="19"/>
      <c r="C84" s="20"/>
      <c r="D84" s="21" t="s">
        <v>115</v>
      </c>
      <c r="E84" s="57" t="s">
        <v>101</v>
      </c>
      <c r="F84" s="54" t="s">
        <v>12</v>
      </c>
      <c r="G84" s="73">
        <v>1</v>
      </c>
      <c r="H84" s="96"/>
      <c r="I84" s="97"/>
      <c r="L84" s="24"/>
      <c r="M84" s="25"/>
    </row>
    <row r="85" spans="2:17" ht="16.5" customHeight="1" x14ac:dyDescent="0.2">
      <c r="B85" s="19"/>
      <c r="C85" s="20"/>
      <c r="D85" s="21" t="s">
        <v>116</v>
      </c>
      <c r="E85" s="57" t="s">
        <v>102</v>
      </c>
      <c r="F85" s="54" t="s">
        <v>12</v>
      </c>
      <c r="G85" s="73">
        <v>1</v>
      </c>
      <c r="H85" s="96"/>
      <c r="I85" s="97"/>
      <c r="L85" s="24"/>
      <c r="M85" s="25"/>
    </row>
    <row r="86" spans="2:17" s="17" customFormat="1" ht="16.5" customHeight="1" x14ac:dyDescent="0.2">
      <c r="B86" s="14"/>
      <c r="C86" s="15" t="s">
        <v>21</v>
      </c>
      <c r="D86" s="16"/>
      <c r="E86" s="56" t="s">
        <v>26</v>
      </c>
      <c r="F86" s="88"/>
      <c r="G86" s="111"/>
      <c r="H86" s="112"/>
      <c r="I86" s="77">
        <f>SUM(I87:I90)</f>
        <v>0</v>
      </c>
      <c r="K86" s="86"/>
      <c r="L86" s="6"/>
      <c r="M86" s="18"/>
      <c r="Q86" s="27"/>
    </row>
    <row r="87" spans="2:17" ht="16.5" customHeight="1" x14ac:dyDescent="0.2">
      <c r="B87" s="19"/>
      <c r="C87" s="20"/>
      <c r="D87" s="21" t="s">
        <v>117</v>
      </c>
      <c r="E87" s="57" t="s">
        <v>120</v>
      </c>
      <c r="F87" s="54" t="s">
        <v>12</v>
      </c>
      <c r="G87" s="73">
        <v>1</v>
      </c>
      <c r="H87" s="96"/>
      <c r="I87" s="97">
        <f>+G87*H87</f>
        <v>0</v>
      </c>
      <c r="L87" s="24"/>
      <c r="M87" s="25"/>
    </row>
    <row r="88" spans="2:17" ht="16.5" customHeight="1" x14ac:dyDescent="0.2">
      <c r="B88" s="19"/>
      <c r="C88" s="20"/>
      <c r="D88" s="21" t="s">
        <v>118</v>
      </c>
      <c r="E88" s="57" t="s">
        <v>304</v>
      </c>
      <c r="F88" s="54" t="s">
        <v>12</v>
      </c>
      <c r="G88" s="73">
        <v>1</v>
      </c>
      <c r="H88" s="96"/>
      <c r="I88" s="97"/>
      <c r="L88" s="24"/>
      <c r="M88" s="25"/>
    </row>
    <row r="89" spans="2:17" ht="16.5" customHeight="1" x14ac:dyDescent="0.2">
      <c r="B89" s="19"/>
      <c r="C89" s="20"/>
      <c r="D89" s="21" t="s">
        <v>119</v>
      </c>
      <c r="E89" s="57" t="s">
        <v>296</v>
      </c>
      <c r="F89" s="54" t="s">
        <v>12</v>
      </c>
      <c r="G89" s="73">
        <v>1</v>
      </c>
      <c r="H89" s="96"/>
      <c r="I89" s="97"/>
      <c r="L89" s="24"/>
      <c r="M89" s="25"/>
    </row>
    <row r="90" spans="2:17" ht="16.5" customHeight="1" x14ac:dyDescent="0.2">
      <c r="B90" s="19"/>
      <c r="C90" s="20"/>
      <c r="D90" s="21" t="s">
        <v>297</v>
      </c>
      <c r="E90" s="57" t="s">
        <v>298</v>
      </c>
      <c r="F90" s="54" t="s">
        <v>12</v>
      </c>
      <c r="G90" s="73">
        <v>1</v>
      </c>
      <c r="H90" s="96"/>
      <c r="I90" s="97"/>
      <c r="L90" s="24"/>
      <c r="M90" s="25"/>
    </row>
    <row r="91" spans="2:17" s="17" customFormat="1" ht="16.5" customHeight="1" x14ac:dyDescent="0.2">
      <c r="B91" s="14"/>
      <c r="C91" s="15" t="s">
        <v>22</v>
      </c>
      <c r="D91" s="16"/>
      <c r="E91" s="56" t="s">
        <v>27</v>
      </c>
      <c r="F91" s="88"/>
      <c r="G91" s="111"/>
      <c r="H91" s="112"/>
      <c r="I91" s="77">
        <f>SUM(I92:I98)</f>
        <v>0</v>
      </c>
      <c r="L91" s="6"/>
      <c r="M91" s="18"/>
      <c r="Q91" s="27"/>
    </row>
    <row r="92" spans="2:17" ht="16.5" customHeight="1" x14ac:dyDescent="0.2">
      <c r="B92" s="19"/>
      <c r="C92" s="20"/>
      <c r="D92" s="21" t="s">
        <v>124</v>
      </c>
      <c r="E92" s="57" t="s">
        <v>121</v>
      </c>
      <c r="F92" s="54" t="s">
        <v>12</v>
      </c>
      <c r="G92" s="73">
        <v>1</v>
      </c>
      <c r="H92" s="96"/>
      <c r="I92" s="97">
        <f>+G92*H92</f>
        <v>0</v>
      </c>
      <c r="L92" s="24"/>
      <c r="M92" s="25"/>
    </row>
    <row r="93" spans="2:17" ht="16.5" customHeight="1" x14ac:dyDescent="0.2">
      <c r="B93" s="19"/>
      <c r="C93" s="20"/>
      <c r="D93" s="21" t="s">
        <v>125</v>
      </c>
      <c r="E93" s="57" t="s">
        <v>299</v>
      </c>
      <c r="F93" s="54" t="s">
        <v>12</v>
      </c>
      <c r="G93" s="73">
        <v>1</v>
      </c>
      <c r="H93" s="96"/>
      <c r="I93" s="97"/>
      <c r="L93" s="24"/>
      <c r="M93" s="25"/>
    </row>
    <row r="94" spans="2:17" ht="16.5" customHeight="1" x14ac:dyDescent="0.2">
      <c r="B94" s="19"/>
      <c r="C94" s="20"/>
      <c r="D94" s="21" t="s">
        <v>126</v>
      </c>
      <c r="E94" s="57" t="s">
        <v>122</v>
      </c>
      <c r="F94" s="54" t="s">
        <v>12</v>
      </c>
      <c r="G94" s="73">
        <v>1</v>
      </c>
      <c r="H94" s="96"/>
      <c r="I94" s="97"/>
      <c r="L94" s="24"/>
      <c r="M94" s="25"/>
    </row>
    <row r="95" spans="2:17" ht="16.5" customHeight="1" x14ac:dyDescent="0.2">
      <c r="B95" s="19"/>
      <c r="C95" s="20"/>
      <c r="D95" s="21" t="s">
        <v>127</v>
      </c>
      <c r="E95" s="57" t="s">
        <v>301</v>
      </c>
      <c r="F95" s="54" t="s">
        <v>12</v>
      </c>
      <c r="G95" s="73">
        <v>1</v>
      </c>
      <c r="H95" s="96"/>
      <c r="I95" s="97"/>
      <c r="L95" s="24"/>
      <c r="M95" s="25"/>
    </row>
    <row r="96" spans="2:17" ht="16.5" customHeight="1" x14ac:dyDescent="0.2">
      <c r="B96" s="19"/>
      <c r="C96" s="20"/>
      <c r="D96" s="21" t="s">
        <v>128</v>
      </c>
      <c r="E96" s="57" t="s">
        <v>123</v>
      </c>
      <c r="F96" s="54" t="s">
        <v>12</v>
      </c>
      <c r="G96" s="73">
        <v>1</v>
      </c>
      <c r="H96" s="96"/>
      <c r="I96" s="97"/>
      <c r="L96" s="24"/>
      <c r="M96" s="25"/>
    </row>
    <row r="97" spans="2:17" ht="16.5" customHeight="1" x14ac:dyDescent="0.2">
      <c r="B97" s="19"/>
      <c r="C97" s="20"/>
      <c r="D97" s="21" t="s">
        <v>129</v>
      </c>
      <c r="E97" s="57" t="s">
        <v>300</v>
      </c>
      <c r="F97" s="54" t="s">
        <v>12</v>
      </c>
      <c r="G97" s="73">
        <v>1</v>
      </c>
      <c r="H97" s="96"/>
      <c r="I97" s="97"/>
      <c r="L97" s="24"/>
      <c r="M97" s="25"/>
    </row>
    <row r="98" spans="2:17" ht="16.5" customHeight="1" x14ac:dyDescent="0.2">
      <c r="B98" s="19"/>
      <c r="C98" s="20"/>
      <c r="D98" s="21" t="s">
        <v>302</v>
      </c>
      <c r="E98" s="57" t="s">
        <v>303</v>
      </c>
      <c r="F98" s="54" t="s">
        <v>12</v>
      </c>
      <c r="G98" s="73">
        <v>1</v>
      </c>
      <c r="H98" s="96"/>
      <c r="I98" s="97"/>
      <c r="L98" s="24"/>
      <c r="M98" s="25"/>
    </row>
    <row r="99" spans="2:17" ht="16.5" customHeight="1" x14ac:dyDescent="0.2">
      <c r="B99" s="29"/>
      <c r="C99" s="30"/>
      <c r="D99" s="31"/>
      <c r="E99" s="57"/>
      <c r="F99" s="83"/>
      <c r="G99" s="91"/>
      <c r="H99" s="100"/>
      <c r="I99" s="101"/>
      <c r="L99" s="24"/>
      <c r="M99" s="25"/>
    </row>
    <row r="100" spans="2:17" ht="16.5" customHeight="1" x14ac:dyDescent="0.2">
      <c r="B100" s="29"/>
      <c r="C100" s="30"/>
      <c r="D100" s="31"/>
      <c r="E100" s="87" t="s">
        <v>273</v>
      </c>
      <c r="F100" s="114"/>
      <c r="G100" s="115"/>
      <c r="H100" s="116"/>
      <c r="I100" s="102">
        <f>+I51+I55+I58+I62+I66+I74+I86+I91</f>
        <v>0</v>
      </c>
      <c r="L100" s="24"/>
      <c r="M100" s="25"/>
    </row>
    <row r="101" spans="2:17" s="79" customFormat="1" ht="16.5" customHeight="1" x14ac:dyDescent="0.2">
      <c r="B101" s="29"/>
      <c r="C101" s="30"/>
      <c r="D101" s="31"/>
      <c r="E101" s="69"/>
      <c r="F101" s="78"/>
      <c r="G101" s="72"/>
      <c r="H101" s="95"/>
      <c r="I101" s="103"/>
      <c r="L101" s="80"/>
      <c r="M101" s="81"/>
      <c r="Q101" s="82"/>
    </row>
    <row r="102" spans="2:17" s="11" customFormat="1" ht="16.5" customHeight="1" x14ac:dyDescent="0.2">
      <c r="B102" s="65">
        <v>3</v>
      </c>
      <c r="C102" s="66"/>
      <c r="D102" s="67"/>
      <c r="E102" s="70" t="s">
        <v>271</v>
      </c>
      <c r="F102" s="64"/>
      <c r="G102" s="92"/>
      <c r="H102" s="104"/>
      <c r="I102" s="104"/>
      <c r="L102" s="12"/>
      <c r="M102" s="13"/>
      <c r="Q102" s="33"/>
    </row>
    <row r="103" spans="2:17" s="11" customFormat="1" ht="16.5" customHeight="1" x14ac:dyDescent="0.2">
      <c r="B103" s="145"/>
      <c r="C103" s="146"/>
      <c r="D103" s="147"/>
      <c r="E103" s="26" t="s">
        <v>306</v>
      </c>
      <c r="F103" s="78"/>
      <c r="G103" s="72"/>
      <c r="H103" s="95"/>
      <c r="I103" s="95"/>
      <c r="L103" s="12"/>
      <c r="M103" s="13"/>
      <c r="Q103" s="33"/>
    </row>
    <row r="104" spans="2:17" s="17" customFormat="1" ht="16.5" customHeight="1" x14ac:dyDescent="0.2">
      <c r="B104" s="14"/>
      <c r="C104" s="15">
        <v>3.1</v>
      </c>
      <c r="D104" s="55"/>
      <c r="E104" s="56" t="s">
        <v>278</v>
      </c>
      <c r="F104" s="88"/>
      <c r="G104" s="111"/>
      <c r="H104" s="112"/>
      <c r="I104" s="77">
        <f>SUM(I105:I107)</f>
        <v>0</v>
      </c>
      <c r="L104" s="6"/>
      <c r="M104" s="18"/>
      <c r="Q104" s="27"/>
    </row>
    <row r="105" spans="2:17" ht="16.5" customHeight="1" x14ac:dyDescent="0.2">
      <c r="B105" s="19"/>
      <c r="C105" s="20"/>
      <c r="D105" s="21" t="s">
        <v>130</v>
      </c>
      <c r="E105" s="57" t="s">
        <v>276</v>
      </c>
      <c r="F105" s="54" t="s">
        <v>12</v>
      </c>
      <c r="G105" s="73">
        <v>1</v>
      </c>
      <c r="H105" s="96"/>
      <c r="I105" s="97">
        <f>+G105*H105</f>
        <v>0</v>
      </c>
      <c r="L105" s="24"/>
      <c r="M105" s="25"/>
    </row>
    <row r="106" spans="2:17" ht="16.5" customHeight="1" x14ac:dyDescent="0.2">
      <c r="B106" s="19"/>
      <c r="C106" s="20"/>
      <c r="D106" s="21" t="s">
        <v>131</v>
      </c>
      <c r="E106" s="57" t="s">
        <v>274</v>
      </c>
      <c r="F106" s="54" t="s">
        <v>12</v>
      </c>
      <c r="G106" s="73">
        <v>1</v>
      </c>
      <c r="H106" s="96"/>
      <c r="I106" s="97"/>
      <c r="L106" s="24"/>
      <c r="M106" s="25"/>
    </row>
    <row r="107" spans="2:17" ht="16.5" customHeight="1" x14ac:dyDescent="0.2">
      <c r="B107" s="19"/>
      <c r="C107" s="20"/>
      <c r="D107" s="21" t="s">
        <v>132</v>
      </c>
      <c r="E107" s="57" t="s">
        <v>275</v>
      </c>
      <c r="F107" s="54" t="s">
        <v>12</v>
      </c>
      <c r="G107" s="73">
        <v>1</v>
      </c>
      <c r="H107" s="96"/>
      <c r="I107" s="97"/>
      <c r="L107" s="24"/>
      <c r="M107" s="25"/>
    </row>
    <row r="108" spans="2:17" s="17" customFormat="1" ht="16.5" customHeight="1" x14ac:dyDescent="0.2">
      <c r="B108" s="14"/>
      <c r="C108" s="15" t="s">
        <v>28</v>
      </c>
      <c r="D108" s="55"/>
      <c r="E108" s="56" t="s">
        <v>279</v>
      </c>
      <c r="F108" s="88"/>
      <c r="G108" s="111"/>
      <c r="H108" s="112"/>
      <c r="I108" s="77">
        <f>SUM(I109:I110)</f>
        <v>0</v>
      </c>
      <c r="L108" s="6"/>
      <c r="M108" s="18"/>
      <c r="Q108" s="27"/>
    </row>
    <row r="109" spans="2:17" ht="16.5" customHeight="1" x14ac:dyDescent="0.2">
      <c r="B109" s="19"/>
      <c r="C109" s="20"/>
      <c r="D109" s="21" t="s">
        <v>133</v>
      </c>
      <c r="E109" s="57" t="s">
        <v>82</v>
      </c>
      <c r="F109" s="54" t="s">
        <v>12</v>
      </c>
      <c r="G109" s="73">
        <v>1</v>
      </c>
      <c r="H109" s="96"/>
      <c r="I109" s="97">
        <f>+G109*H109</f>
        <v>0</v>
      </c>
      <c r="L109" s="24"/>
      <c r="M109" s="25"/>
    </row>
    <row r="110" spans="2:17" ht="16.5" customHeight="1" x14ac:dyDescent="0.2">
      <c r="B110" s="19"/>
      <c r="C110" s="20"/>
      <c r="D110" s="21" t="s">
        <v>134</v>
      </c>
      <c r="E110" s="57" t="s">
        <v>277</v>
      </c>
      <c r="F110" s="54" t="s">
        <v>12</v>
      </c>
      <c r="G110" s="73">
        <v>1</v>
      </c>
      <c r="H110" s="96"/>
      <c r="I110" s="97"/>
      <c r="L110" s="24"/>
      <c r="M110" s="25"/>
    </row>
    <row r="111" spans="2:17" s="17" customFormat="1" ht="16.5" customHeight="1" x14ac:dyDescent="0.2">
      <c r="B111" s="14"/>
      <c r="C111" s="15" t="s">
        <v>307</v>
      </c>
      <c r="D111" s="55"/>
      <c r="E111" s="56" t="s">
        <v>23</v>
      </c>
      <c r="F111" s="88"/>
      <c r="G111" s="111"/>
      <c r="H111" s="112"/>
      <c r="I111" s="77">
        <f>SUM(I112:I114)</f>
        <v>0</v>
      </c>
      <c r="L111" s="6"/>
      <c r="M111" s="18"/>
      <c r="Q111" s="27"/>
    </row>
    <row r="112" spans="2:17" ht="16.5" customHeight="1" x14ac:dyDescent="0.2">
      <c r="B112" s="19"/>
      <c r="C112" s="20"/>
      <c r="D112" s="21" t="s">
        <v>308</v>
      </c>
      <c r="E112" s="57" t="s">
        <v>280</v>
      </c>
      <c r="F112" s="54" t="s">
        <v>12</v>
      </c>
      <c r="G112" s="73">
        <v>1</v>
      </c>
      <c r="H112" s="96"/>
      <c r="I112" s="97">
        <f>+G112*H112</f>
        <v>0</v>
      </c>
      <c r="L112" s="24"/>
      <c r="M112" s="25"/>
    </row>
    <row r="113" spans="2:17" ht="32.1" customHeight="1" x14ac:dyDescent="0.2">
      <c r="B113" s="19"/>
      <c r="C113" s="20"/>
      <c r="D113" s="21" t="s">
        <v>309</v>
      </c>
      <c r="E113" s="57" t="s">
        <v>281</v>
      </c>
      <c r="F113" s="54" t="s">
        <v>12</v>
      </c>
      <c r="G113" s="73">
        <v>1</v>
      </c>
      <c r="H113" s="96"/>
      <c r="I113" s="97"/>
      <c r="L113" s="24"/>
      <c r="M113" s="25"/>
    </row>
    <row r="114" spans="2:17" ht="16.5" customHeight="1" x14ac:dyDescent="0.2">
      <c r="B114" s="19"/>
      <c r="C114" s="20"/>
      <c r="D114" s="21" t="s">
        <v>310</v>
      </c>
      <c r="E114" s="57" t="s">
        <v>282</v>
      </c>
      <c r="F114" s="54" t="s">
        <v>12</v>
      </c>
      <c r="G114" s="73">
        <v>1</v>
      </c>
      <c r="H114" s="96"/>
      <c r="I114" s="97"/>
      <c r="L114" s="24"/>
      <c r="M114" s="25"/>
    </row>
    <row r="115" spans="2:17" s="17" customFormat="1" ht="16.5" customHeight="1" x14ac:dyDescent="0.2">
      <c r="B115" s="14"/>
      <c r="C115" s="15" t="s">
        <v>311</v>
      </c>
      <c r="D115" s="55"/>
      <c r="E115" s="56" t="s">
        <v>24</v>
      </c>
      <c r="F115" s="88"/>
      <c r="G115" s="111"/>
      <c r="H115" s="112"/>
      <c r="I115" s="77">
        <f>SUM(I116:I118)</f>
        <v>0</v>
      </c>
      <c r="L115" s="6"/>
      <c r="M115" s="18"/>
      <c r="Q115" s="27"/>
    </row>
    <row r="116" spans="2:17" ht="16.5" customHeight="1" x14ac:dyDescent="0.2">
      <c r="B116" s="19"/>
      <c r="C116" s="20"/>
      <c r="D116" s="21" t="s">
        <v>88</v>
      </c>
      <c r="E116" s="57" t="s">
        <v>283</v>
      </c>
      <c r="F116" s="54" t="s">
        <v>12</v>
      </c>
      <c r="G116" s="73">
        <v>1</v>
      </c>
      <c r="H116" s="96"/>
      <c r="I116" s="97">
        <f>+G116*H116</f>
        <v>0</v>
      </c>
      <c r="L116" s="24"/>
      <c r="M116" s="25"/>
    </row>
    <row r="117" spans="2:17" ht="16.5" customHeight="1" x14ac:dyDescent="0.2">
      <c r="B117" s="19"/>
      <c r="C117" s="20"/>
      <c r="D117" s="21" t="s">
        <v>89</v>
      </c>
      <c r="E117" s="57" t="s">
        <v>284</v>
      </c>
      <c r="F117" s="54" t="s">
        <v>12</v>
      </c>
      <c r="G117" s="73">
        <v>1</v>
      </c>
      <c r="H117" s="96"/>
      <c r="I117" s="97"/>
      <c r="L117" s="24"/>
      <c r="M117" s="25"/>
    </row>
    <row r="118" spans="2:17" ht="16.5" customHeight="1" x14ac:dyDescent="0.2">
      <c r="B118" s="19"/>
      <c r="C118" s="20"/>
      <c r="D118" s="21" t="s">
        <v>90</v>
      </c>
      <c r="E118" s="57" t="s">
        <v>282</v>
      </c>
      <c r="F118" s="54" t="s">
        <v>12</v>
      </c>
      <c r="G118" s="73">
        <v>1</v>
      </c>
      <c r="H118" s="96"/>
      <c r="I118" s="97"/>
      <c r="L118" s="24"/>
      <c r="M118" s="25"/>
    </row>
    <row r="119" spans="2:17" s="17" customFormat="1" ht="16.5" customHeight="1" x14ac:dyDescent="0.2">
      <c r="B119" s="14"/>
      <c r="C119" s="15" t="s">
        <v>312</v>
      </c>
      <c r="D119" s="55"/>
      <c r="E119" s="56" t="s">
        <v>25</v>
      </c>
      <c r="F119" s="88"/>
      <c r="G119" s="111"/>
      <c r="H119" s="112"/>
      <c r="I119" s="77">
        <f>SUM(I120:I126)</f>
        <v>0</v>
      </c>
      <c r="L119" s="6"/>
      <c r="M119" s="18"/>
      <c r="Q119" s="27"/>
    </row>
    <row r="120" spans="2:17" ht="16.5" customHeight="1" x14ac:dyDescent="0.2">
      <c r="B120" s="19"/>
      <c r="C120" s="20"/>
      <c r="D120" s="21" t="s">
        <v>313</v>
      </c>
      <c r="E120" s="57" t="s">
        <v>285</v>
      </c>
      <c r="F120" s="54" t="s">
        <v>12</v>
      </c>
      <c r="G120" s="73">
        <v>1</v>
      </c>
      <c r="H120" s="96"/>
      <c r="I120" s="97">
        <f>+G120*H120</f>
        <v>0</v>
      </c>
      <c r="L120" s="24"/>
      <c r="M120" s="25"/>
    </row>
    <row r="121" spans="2:17" ht="16.5" customHeight="1" x14ac:dyDescent="0.2">
      <c r="B121" s="19"/>
      <c r="C121" s="20"/>
      <c r="D121" s="21" t="s">
        <v>314</v>
      </c>
      <c r="E121" s="57" t="s">
        <v>286</v>
      </c>
      <c r="F121" s="54" t="s">
        <v>12</v>
      </c>
      <c r="G121" s="73">
        <v>1</v>
      </c>
      <c r="H121" s="96"/>
      <c r="I121" s="97"/>
      <c r="L121" s="24"/>
      <c r="M121" s="25"/>
    </row>
    <row r="122" spans="2:17" ht="16.5" customHeight="1" x14ac:dyDescent="0.2">
      <c r="B122" s="19"/>
      <c r="C122" s="20"/>
      <c r="D122" s="21" t="s">
        <v>315</v>
      </c>
      <c r="E122" s="57" t="s">
        <v>287</v>
      </c>
      <c r="F122" s="54" t="s">
        <v>12</v>
      </c>
      <c r="G122" s="73">
        <v>1</v>
      </c>
      <c r="H122" s="96"/>
      <c r="I122" s="97"/>
      <c r="L122" s="24"/>
      <c r="M122" s="25"/>
    </row>
    <row r="123" spans="2:17" ht="16.5" customHeight="1" x14ac:dyDescent="0.2">
      <c r="B123" s="19"/>
      <c r="C123" s="20"/>
      <c r="D123" s="21" t="s">
        <v>316</v>
      </c>
      <c r="E123" s="57" t="s">
        <v>288</v>
      </c>
      <c r="F123" s="54" t="s">
        <v>12</v>
      </c>
      <c r="G123" s="73">
        <v>1</v>
      </c>
      <c r="H123" s="96"/>
      <c r="I123" s="97"/>
      <c r="L123" s="24"/>
      <c r="M123" s="25"/>
    </row>
    <row r="124" spans="2:17" ht="16.5" customHeight="1" x14ac:dyDescent="0.2">
      <c r="B124" s="19"/>
      <c r="C124" s="20"/>
      <c r="D124" s="21" t="s">
        <v>317</v>
      </c>
      <c r="E124" s="57" t="s">
        <v>289</v>
      </c>
      <c r="F124" s="54" t="s">
        <v>12</v>
      </c>
      <c r="G124" s="73">
        <v>1</v>
      </c>
      <c r="H124" s="96"/>
      <c r="I124" s="97"/>
      <c r="L124" s="24"/>
      <c r="M124" s="25"/>
    </row>
    <row r="125" spans="2:17" ht="16.5" customHeight="1" x14ac:dyDescent="0.2">
      <c r="B125" s="19"/>
      <c r="C125" s="20"/>
      <c r="D125" s="21" t="s">
        <v>318</v>
      </c>
      <c r="E125" s="57" t="s">
        <v>290</v>
      </c>
      <c r="F125" s="54" t="s">
        <v>12</v>
      </c>
      <c r="G125" s="73">
        <v>1</v>
      </c>
      <c r="H125" s="96"/>
      <c r="I125" s="97"/>
      <c r="L125" s="24"/>
      <c r="M125" s="25"/>
    </row>
    <row r="126" spans="2:17" ht="16.5" customHeight="1" x14ac:dyDescent="0.2">
      <c r="B126" s="19"/>
      <c r="C126" s="20"/>
      <c r="D126" s="21" t="s">
        <v>319</v>
      </c>
      <c r="E126" s="57" t="s">
        <v>190</v>
      </c>
      <c r="F126" s="54" t="s">
        <v>12</v>
      </c>
      <c r="G126" s="73">
        <v>1</v>
      </c>
      <c r="H126" s="96"/>
      <c r="I126" s="97"/>
      <c r="L126" s="24"/>
      <c r="M126" s="25"/>
    </row>
    <row r="127" spans="2:17" s="17" customFormat="1" ht="21" customHeight="1" x14ac:dyDescent="0.2">
      <c r="B127" s="14"/>
      <c r="C127" s="15" t="s">
        <v>320</v>
      </c>
      <c r="D127" s="55"/>
      <c r="E127" s="56" t="s">
        <v>291</v>
      </c>
      <c r="F127" s="88"/>
      <c r="G127" s="111"/>
      <c r="H127" s="112"/>
      <c r="I127" s="77">
        <f>SUM(I128:I138)</f>
        <v>0</v>
      </c>
      <c r="L127" s="6"/>
      <c r="M127" s="18"/>
      <c r="Q127" s="27"/>
    </row>
    <row r="128" spans="2:17" ht="16.5" customHeight="1" x14ac:dyDescent="0.2">
      <c r="B128" s="19"/>
      <c r="C128" s="20"/>
      <c r="D128" s="21" t="s">
        <v>321</v>
      </c>
      <c r="E128" s="57" t="s">
        <v>97</v>
      </c>
      <c r="F128" s="54" t="s">
        <v>12</v>
      </c>
      <c r="G128" s="73">
        <v>1</v>
      </c>
      <c r="H128" s="96"/>
      <c r="I128" s="97">
        <f>+G128*H128</f>
        <v>0</v>
      </c>
      <c r="L128" s="24"/>
      <c r="M128" s="25"/>
    </row>
    <row r="129" spans="2:17" ht="16.5" customHeight="1" x14ac:dyDescent="0.2">
      <c r="B129" s="19"/>
      <c r="C129" s="20"/>
      <c r="D129" s="21" t="s">
        <v>322</v>
      </c>
      <c r="E129" s="57" t="s">
        <v>98</v>
      </c>
      <c r="F129" s="54" t="s">
        <v>12</v>
      </c>
      <c r="G129" s="73">
        <v>1</v>
      </c>
      <c r="H129" s="96"/>
      <c r="I129" s="97"/>
      <c r="L129" s="24"/>
      <c r="M129" s="25"/>
    </row>
    <row r="130" spans="2:17" ht="16.5" customHeight="1" x14ac:dyDescent="0.2">
      <c r="B130" s="19"/>
      <c r="C130" s="20"/>
      <c r="D130" s="21" t="s">
        <v>323</v>
      </c>
      <c r="E130" s="57" t="s">
        <v>99</v>
      </c>
      <c r="F130" s="54" t="s">
        <v>12</v>
      </c>
      <c r="G130" s="73">
        <v>1</v>
      </c>
      <c r="H130" s="96"/>
      <c r="I130" s="97"/>
      <c r="L130" s="24"/>
      <c r="M130" s="25"/>
    </row>
    <row r="131" spans="2:17" ht="16.5" customHeight="1" x14ac:dyDescent="0.2">
      <c r="B131" s="19"/>
      <c r="C131" s="20"/>
      <c r="D131" s="21" t="s">
        <v>324</v>
      </c>
      <c r="E131" s="57" t="s">
        <v>292</v>
      </c>
      <c r="F131" s="54" t="s">
        <v>12</v>
      </c>
      <c r="G131" s="73">
        <v>1</v>
      </c>
      <c r="H131" s="96"/>
      <c r="I131" s="97"/>
      <c r="L131" s="24"/>
      <c r="M131" s="25"/>
    </row>
    <row r="132" spans="2:17" ht="16.5" customHeight="1" x14ac:dyDescent="0.2">
      <c r="B132" s="19"/>
      <c r="C132" s="20"/>
      <c r="D132" s="21" t="s">
        <v>325</v>
      </c>
      <c r="E132" s="57" t="s">
        <v>293</v>
      </c>
      <c r="F132" s="54" t="s">
        <v>12</v>
      </c>
      <c r="G132" s="73">
        <v>1</v>
      </c>
      <c r="H132" s="96"/>
      <c r="I132" s="97"/>
      <c r="L132" s="24"/>
      <c r="M132" s="25"/>
    </row>
    <row r="133" spans="2:17" ht="16.5" customHeight="1" x14ac:dyDescent="0.2">
      <c r="B133" s="19"/>
      <c r="C133" s="20"/>
      <c r="D133" s="21" t="s">
        <v>326</v>
      </c>
      <c r="E133" s="57" t="s">
        <v>305</v>
      </c>
      <c r="F133" s="54" t="s">
        <v>12</v>
      </c>
      <c r="G133" s="73">
        <v>1</v>
      </c>
      <c r="H133" s="96"/>
      <c r="I133" s="97"/>
      <c r="L133" s="24"/>
      <c r="M133" s="25"/>
    </row>
    <row r="134" spans="2:17" ht="16.5" customHeight="1" x14ac:dyDescent="0.2">
      <c r="B134" s="19"/>
      <c r="C134" s="20"/>
      <c r="D134" s="21" t="s">
        <v>327</v>
      </c>
      <c r="E134" s="57" t="s">
        <v>100</v>
      </c>
      <c r="F134" s="54" t="s">
        <v>12</v>
      </c>
      <c r="G134" s="73">
        <v>1</v>
      </c>
      <c r="H134" s="96"/>
      <c r="I134" s="97"/>
      <c r="L134" s="24"/>
      <c r="M134" s="25"/>
    </row>
    <row r="135" spans="2:17" ht="16.5" customHeight="1" x14ac:dyDescent="0.2">
      <c r="B135" s="19"/>
      <c r="C135" s="20"/>
      <c r="D135" s="21" t="s">
        <v>328</v>
      </c>
      <c r="E135" s="57" t="s">
        <v>294</v>
      </c>
      <c r="F135" s="54" t="s">
        <v>12</v>
      </c>
      <c r="G135" s="73">
        <v>1</v>
      </c>
      <c r="H135" s="96"/>
      <c r="I135" s="97"/>
      <c r="L135" s="24"/>
      <c r="M135" s="25"/>
    </row>
    <row r="136" spans="2:17" ht="16.5" customHeight="1" x14ac:dyDescent="0.2">
      <c r="B136" s="19"/>
      <c r="C136" s="20"/>
      <c r="D136" s="21" t="s">
        <v>329</v>
      </c>
      <c r="E136" s="57" t="s">
        <v>295</v>
      </c>
      <c r="F136" s="54" t="s">
        <v>12</v>
      </c>
      <c r="G136" s="73">
        <v>1</v>
      </c>
      <c r="H136" s="96"/>
      <c r="I136" s="97"/>
      <c r="L136" s="24"/>
      <c r="M136" s="25"/>
    </row>
    <row r="137" spans="2:17" ht="16.5" customHeight="1" x14ac:dyDescent="0.2">
      <c r="B137" s="19"/>
      <c r="C137" s="20"/>
      <c r="D137" s="21" t="s">
        <v>330</v>
      </c>
      <c r="E137" s="57" t="s">
        <v>101</v>
      </c>
      <c r="F137" s="54" t="s">
        <v>12</v>
      </c>
      <c r="G137" s="73">
        <v>1</v>
      </c>
      <c r="H137" s="96"/>
      <c r="I137" s="97"/>
      <c r="L137" s="24"/>
      <c r="M137" s="25"/>
    </row>
    <row r="138" spans="2:17" ht="16.5" customHeight="1" x14ac:dyDescent="0.2">
      <c r="B138" s="19"/>
      <c r="C138" s="20"/>
      <c r="D138" s="21" t="s">
        <v>331</v>
      </c>
      <c r="E138" s="57" t="s">
        <v>102</v>
      </c>
      <c r="F138" s="54" t="s">
        <v>12</v>
      </c>
      <c r="G138" s="73">
        <v>1</v>
      </c>
      <c r="H138" s="96"/>
      <c r="I138" s="97"/>
      <c r="L138" s="24"/>
      <c r="M138" s="25"/>
    </row>
    <row r="139" spans="2:17" s="17" customFormat="1" ht="16.5" customHeight="1" x14ac:dyDescent="0.2">
      <c r="B139" s="14"/>
      <c r="C139" s="15" t="s">
        <v>332</v>
      </c>
      <c r="D139" s="55"/>
      <c r="E139" s="56" t="s">
        <v>26</v>
      </c>
      <c r="F139" s="88"/>
      <c r="G139" s="111"/>
      <c r="H139" s="112"/>
      <c r="I139" s="77">
        <f>SUM(I140:I143)</f>
        <v>0</v>
      </c>
      <c r="K139" s="86"/>
      <c r="L139" s="6"/>
      <c r="M139" s="18"/>
      <c r="Q139" s="27"/>
    </row>
    <row r="140" spans="2:17" ht="16.5" customHeight="1" x14ac:dyDescent="0.2">
      <c r="B140" s="19"/>
      <c r="C140" s="20"/>
      <c r="D140" s="21" t="s">
        <v>333</v>
      </c>
      <c r="E140" s="57" t="s">
        <v>120</v>
      </c>
      <c r="F140" s="54" t="s">
        <v>12</v>
      </c>
      <c r="G140" s="73">
        <v>1</v>
      </c>
      <c r="H140" s="96"/>
      <c r="I140" s="97">
        <f>+G140*H140</f>
        <v>0</v>
      </c>
      <c r="L140" s="24"/>
      <c r="M140" s="25"/>
    </row>
    <row r="141" spans="2:17" ht="16.5" customHeight="1" x14ac:dyDescent="0.2">
      <c r="B141" s="19"/>
      <c r="C141" s="20"/>
      <c r="D141" s="21" t="s">
        <v>334</v>
      </c>
      <c r="E141" s="57" t="s">
        <v>304</v>
      </c>
      <c r="F141" s="54" t="s">
        <v>12</v>
      </c>
      <c r="G141" s="73">
        <v>1</v>
      </c>
      <c r="H141" s="96"/>
      <c r="I141" s="97"/>
      <c r="L141" s="24"/>
      <c r="M141" s="25"/>
    </row>
    <row r="142" spans="2:17" ht="16.5" customHeight="1" x14ac:dyDescent="0.2">
      <c r="B142" s="19"/>
      <c r="C142" s="20"/>
      <c r="D142" s="21" t="s">
        <v>335</v>
      </c>
      <c r="E142" s="57" t="s">
        <v>296</v>
      </c>
      <c r="F142" s="54" t="s">
        <v>12</v>
      </c>
      <c r="G142" s="73">
        <v>1</v>
      </c>
      <c r="H142" s="96"/>
      <c r="I142" s="97"/>
      <c r="L142" s="24"/>
      <c r="M142" s="25"/>
    </row>
    <row r="143" spans="2:17" ht="16.5" customHeight="1" x14ac:dyDescent="0.2">
      <c r="B143" s="19"/>
      <c r="C143" s="20"/>
      <c r="D143" s="21" t="s">
        <v>336</v>
      </c>
      <c r="E143" s="57" t="s">
        <v>298</v>
      </c>
      <c r="F143" s="54" t="s">
        <v>12</v>
      </c>
      <c r="G143" s="73">
        <v>1</v>
      </c>
      <c r="H143" s="96"/>
      <c r="I143" s="97"/>
      <c r="L143" s="24"/>
      <c r="M143" s="25"/>
    </row>
    <row r="144" spans="2:17" s="17" customFormat="1" ht="16.5" customHeight="1" x14ac:dyDescent="0.2">
      <c r="B144" s="14"/>
      <c r="C144" s="15" t="s">
        <v>337</v>
      </c>
      <c r="D144" s="55"/>
      <c r="E144" s="56" t="s">
        <v>27</v>
      </c>
      <c r="F144" s="88"/>
      <c r="G144" s="111"/>
      <c r="H144" s="112"/>
      <c r="I144" s="77">
        <f>SUM(I145:I151)</f>
        <v>0</v>
      </c>
      <c r="L144" s="6"/>
      <c r="M144" s="18"/>
      <c r="Q144" s="27"/>
    </row>
    <row r="145" spans="2:17" ht="16.5" customHeight="1" x14ac:dyDescent="0.2">
      <c r="B145" s="19"/>
      <c r="C145" s="20"/>
      <c r="D145" s="21" t="s">
        <v>338</v>
      </c>
      <c r="E145" s="57" t="s">
        <v>121</v>
      </c>
      <c r="F145" s="54" t="s">
        <v>12</v>
      </c>
      <c r="G145" s="73">
        <v>1</v>
      </c>
      <c r="H145" s="96"/>
      <c r="I145" s="97">
        <f>+G145*H145</f>
        <v>0</v>
      </c>
      <c r="L145" s="24"/>
      <c r="M145" s="25"/>
    </row>
    <row r="146" spans="2:17" ht="16.5" customHeight="1" x14ac:dyDescent="0.2">
      <c r="B146" s="19"/>
      <c r="C146" s="20"/>
      <c r="D146" s="21" t="s">
        <v>339</v>
      </c>
      <c r="E146" s="57" t="s">
        <v>299</v>
      </c>
      <c r="F146" s="54" t="s">
        <v>12</v>
      </c>
      <c r="G146" s="73">
        <v>1</v>
      </c>
      <c r="H146" s="96"/>
      <c r="I146" s="97"/>
      <c r="L146" s="24"/>
      <c r="M146" s="25"/>
    </row>
    <row r="147" spans="2:17" ht="16.5" customHeight="1" x14ac:dyDescent="0.2">
      <c r="B147" s="19"/>
      <c r="C147" s="20"/>
      <c r="D147" s="21" t="s">
        <v>340</v>
      </c>
      <c r="E147" s="57" t="s">
        <v>122</v>
      </c>
      <c r="F147" s="54" t="s">
        <v>12</v>
      </c>
      <c r="G147" s="73">
        <v>1</v>
      </c>
      <c r="H147" s="96"/>
      <c r="I147" s="97"/>
      <c r="L147" s="24"/>
      <c r="M147" s="25"/>
    </row>
    <row r="148" spans="2:17" ht="16.5" customHeight="1" x14ac:dyDescent="0.2">
      <c r="B148" s="19"/>
      <c r="C148" s="20"/>
      <c r="D148" s="21" t="s">
        <v>341</v>
      </c>
      <c r="E148" s="57" t="s">
        <v>301</v>
      </c>
      <c r="F148" s="54" t="s">
        <v>12</v>
      </c>
      <c r="G148" s="73">
        <v>1</v>
      </c>
      <c r="H148" s="96"/>
      <c r="I148" s="97"/>
      <c r="L148" s="24"/>
      <c r="M148" s="25"/>
    </row>
    <row r="149" spans="2:17" ht="16.5" customHeight="1" x14ac:dyDescent="0.2">
      <c r="B149" s="19"/>
      <c r="C149" s="20"/>
      <c r="D149" s="21" t="s">
        <v>342</v>
      </c>
      <c r="E149" s="57" t="s">
        <v>123</v>
      </c>
      <c r="F149" s="54" t="s">
        <v>12</v>
      </c>
      <c r="G149" s="73">
        <v>1</v>
      </c>
      <c r="H149" s="96"/>
      <c r="I149" s="97"/>
      <c r="L149" s="24"/>
      <c r="M149" s="25"/>
    </row>
    <row r="150" spans="2:17" ht="16.5" customHeight="1" x14ac:dyDescent="0.2">
      <c r="B150" s="19"/>
      <c r="C150" s="20"/>
      <c r="D150" s="21" t="s">
        <v>343</v>
      </c>
      <c r="E150" s="57" t="s">
        <v>300</v>
      </c>
      <c r="F150" s="54" t="s">
        <v>12</v>
      </c>
      <c r="G150" s="73">
        <v>1</v>
      </c>
      <c r="H150" s="96"/>
      <c r="I150" s="97"/>
      <c r="L150" s="24"/>
      <c r="M150" s="25"/>
    </row>
    <row r="151" spans="2:17" ht="16.5" customHeight="1" x14ac:dyDescent="0.2">
      <c r="B151" s="19"/>
      <c r="C151" s="20"/>
      <c r="D151" s="21" t="s">
        <v>344</v>
      </c>
      <c r="E151" s="57" t="s">
        <v>303</v>
      </c>
      <c r="F151" s="54" t="s">
        <v>12</v>
      </c>
      <c r="G151" s="73">
        <v>1</v>
      </c>
      <c r="H151" s="96"/>
      <c r="I151" s="97"/>
      <c r="L151" s="24"/>
      <c r="M151" s="25"/>
    </row>
    <row r="152" spans="2:17" ht="16.5" customHeight="1" x14ac:dyDescent="0.2">
      <c r="B152" s="29"/>
      <c r="C152" s="30"/>
      <c r="D152" s="31"/>
      <c r="E152" s="57"/>
      <c r="F152" s="83"/>
      <c r="G152" s="91"/>
      <c r="H152" s="100"/>
      <c r="I152" s="101"/>
      <c r="L152" s="24"/>
      <c r="M152" s="25"/>
    </row>
    <row r="153" spans="2:17" ht="16.5" customHeight="1" x14ac:dyDescent="0.2">
      <c r="B153" s="29"/>
      <c r="C153" s="30"/>
      <c r="D153" s="31"/>
      <c r="E153" s="87" t="s">
        <v>273</v>
      </c>
      <c r="F153" s="114"/>
      <c r="G153" s="115"/>
      <c r="H153" s="116"/>
      <c r="I153" s="102">
        <f>+I104+I108+I111+I115+I119+I127+I139+I144</f>
        <v>0</v>
      </c>
      <c r="L153" s="24"/>
      <c r="M153" s="25"/>
    </row>
    <row r="154" spans="2:17" ht="16.5" customHeight="1" x14ac:dyDescent="0.2">
      <c r="B154" s="29"/>
      <c r="C154" s="30"/>
      <c r="D154" s="31"/>
      <c r="E154" s="57"/>
      <c r="F154" s="83"/>
      <c r="G154" s="91"/>
      <c r="H154" s="100"/>
      <c r="I154" s="101"/>
      <c r="L154" s="24"/>
      <c r="M154" s="25"/>
    </row>
    <row r="155" spans="2:17" s="11" customFormat="1" ht="16.5" customHeight="1" x14ac:dyDescent="0.2">
      <c r="B155" s="65">
        <v>4</v>
      </c>
      <c r="C155" s="66"/>
      <c r="D155" s="67"/>
      <c r="E155" s="70" t="s">
        <v>271</v>
      </c>
      <c r="F155" s="64"/>
      <c r="G155" s="92"/>
      <c r="H155" s="104"/>
      <c r="I155" s="104"/>
      <c r="L155" s="12"/>
      <c r="M155" s="13"/>
      <c r="Q155" s="33"/>
    </row>
    <row r="156" spans="2:17" s="11" customFormat="1" ht="16.5" customHeight="1" x14ac:dyDescent="0.2">
      <c r="B156" s="145"/>
      <c r="C156" s="146"/>
      <c r="D156" s="147"/>
      <c r="E156" s="26" t="s">
        <v>345</v>
      </c>
      <c r="F156" s="78"/>
      <c r="G156" s="72"/>
      <c r="H156" s="95"/>
      <c r="I156" s="95"/>
      <c r="L156" s="12"/>
      <c r="M156" s="13"/>
      <c r="Q156" s="33"/>
    </row>
    <row r="157" spans="2:17" s="17" customFormat="1" ht="16.5" customHeight="1" x14ac:dyDescent="0.2">
      <c r="B157" s="14"/>
      <c r="C157" s="15">
        <v>4</v>
      </c>
      <c r="D157" s="55"/>
      <c r="E157" s="56" t="s">
        <v>278</v>
      </c>
      <c r="F157" s="88"/>
      <c r="G157" s="111"/>
      <c r="H157" s="112"/>
      <c r="I157" s="77">
        <f>SUM(I158:I160)</f>
        <v>0</v>
      </c>
      <c r="L157" s="6"/>
      <c r="M157" s="18"/>
      <c r="Q157" s="27"/>
    </row>
    <row r="158" spans="2:17" ht="16.5" customHeight="1" x14ac:dyDescent="0.2">
      <c r="B158" s="19"/>
      <c r="C158" s="20"/>
      <c r="D158" s="21" t="s">
        <v>346</v>
      </c>
      <c r="E158" s="57" t="s">
        <v>276</v>
      </c>
      <c r="F158" s="54" t="s">
        <v>12</v>
      </c>
      <c r="G158" s="73">
        <v>1</v>
      </c>
      <c r="H158" s="96"/>
      <c r="I158" s="97">
        <f>+G158*H158</f>
        <v>0</v>
      </c>
      <c r="L158" s="24"/>
      <c r="M158" s="25"/>
    </row>
    <row r="159" spans="2:17" ht="16.5" customHeight="1" x14ac:dyDescent="0.2">
      <c r="B159" s="19"/>
      <c r="C159" s="20"/>
      <c r="D159" s="21" t="s">
        <v>347</v>
      </c>
      <c r="E159" s="57" t="s">
        <v>274</v>
      </c>
      <c r="F159" s="54" t="s">
        <v>12</v>
      </c>
      <c r="G159" s="73">
        <v>1</v>
      </c>
      <c r="H159" s="96"/>
      <c r="I159" s="97"/>
      <c r="L159" s="24"/>
      <c r="M159" s="25"/>
    </row>
    <row r="160" spans="2:17" ht="16.5" customHeight="1" x14ac:dyDescent="0.2">
      <c r="B160" s="19"/>
      <c r="C160" s="20"/>
      <c r="D160" s="21" t="s">
        <v>348</v>
      </c>
      <c r="E160" s="57" t="s">
        <v>275</v>
      </c>
      <c r="F160" s="54" t="s">
        <v>12</v>
      </c>
      <c r="G160" s="73">
        <v>1</v>
      </c>
      <c r="H160" s="96"/>
      <c r="I160" s="97"/>
      <c r="L160" s="24"/>
      <c r="M160" s="25"/>
    </row>
    <row r="161" spans="2:17" s="17" customFormat="1" ht="16.5" customHeight="1" x14ac:dyDescent="0.2">
      <c r="B161" s="14"/>
      <c r="C161" s="15" t="s">
        <v>32</v>
      </c>
      <c r="D161" s="55"/>
      <c r="E161" s="56" t="s">
        <v>279</v>
      </c>
      <c r="F161" s="88"/>
      <c r="G161" s="111"/>
      <c r="H161" s="112"/>
      <c r="I161" s="77">
        <f>SUM(I162:I163)</f>
        <v>0</v>
      </c>
      <c r="L161" s="6"/>
      <c r="M161" s="18"/>
      <c r="Q161" s="27"/>
    </row>
    <row r="162" spans="2:17" ht="16.5" customHeight="1" x14ac:dyDescent="0.2">
      <c r="B162" s="19"/>
      <c r="C162" s="20"/>
      <c r="D162" s="21" t="s">
        <v>349</v>
      </c>
      <c r="E162" s="57" t="s">
        <v>82</v>
      </c>
      <c r="F162" s="54" t="s">
        <v>12</v>
      </c>
      <c r="G162" s="73">
        <v>1</v>
      </c>
      <c r="H162" s="96"/>
      <c r="I162" s="97">
        <f>+G162*H162</f>
        <v>0</v>
      </c>
      <c r="L162" s="24"/>
      <c r="M162" s="25"/>
    </row>
    <row r="163" spans="2:17" ht="16.5" customHeight="1" x14ac:dyDescent="0.2">
      <c r="B163" s="19"/>
      <c r="C163" s="20"/>
      <c r="D163" s="21" t="s">
        <v>350</v>
      </c>
      <c r="E163" s="57" t="s">
        <v>277</v>
      </c>
      <c r="F163" s="54" t="s">
        <v>12</v>
      </c>
      <c r="G163" s="73">
        <v>1</v>
      </c>
      <c r="H163" s="96"/>
      <c r="I163" s="97"/>
      <c r="L163" s="24"/>
      <c r="M163" s="25"/>
    </row>
    <row r="164" spans="2:17" s="17" customFormat="1" ht="16.5" customHeight="1" x14ac:dyDescent="0.2">
      <c r="B164" s="14"/>
      <c r="C164" s="15" t="s">
        <v>33</v>
      </c>
      <c r="D164" s="55"/>
      <c r="E164" s="56" t="s">
        <v>23</v>
      </c>
      <c r="F164" s="88"/>
      <c r="G164" s="111"/>
      <c r="H164" s="112"/>
      <c r="I164" s="77">
        <f>SUM(I165:I167)</f>
        <v>0</v>
      </c>
      <c r="L164" s="6"/>
      <c r="M164" s="18"/>
      <c r="Q164" s="27"/>
    </row>
    <row r="165" spans="2:17" ht="16.5" customHeight="1" x14ac:dyDescent="0.2">
      <c r="B165" s="19"/>
      <c r="C165" s="20"/>
      <c r="D165" s="21" t="s">
        <v>351</v>
      </c>
      <c r="E165" s="57" t="s">
        <v>280</v>
      </c>
      <c r="F165" s="54" t="s">
        <v>12</v>
      </c>
      <c r="G165" s="73">
        <v>1</v>
      </c>
      <c r="H165" s="96"/>
      <c r="I165" s="97">
        <f>+G165*H165</f>
        <v>0</v>
      </c>
      <c r="L165" s="24"/>
      <c r="M165" s="25"/>
    </row>
    <row r="166" spans="2:17" ht="32.1" customHeight="1" x14ac:dyDescent="0.2">
      <c r="B166" s="19"/>
      <c r="C166" s="20"/>
      <c r="D166" s="21" t="s">
        <v>352</v>
      </c>
      <c r="E166" s="57" t="s">
        <v>281</v>
      </c>
      <c r="F166" s="54" t="s">
        <v>12</v>
      </c>
      <c r="G166" s="73">
        <v>1</v>
      </c>
      <c r="H166" s="96"/>
      <c r="I166" s="97"/>
      <c r="L166" s="24"/>
      <c r="M166" s="25"/>
    </row>
    <row r="167" spans="2:17" ht="16.5" customHeight="1" x14ac:dyDescent="0.2">
      <c r="B167" s="19"/>
      <c r="C167" s="20"/>
      <c r="D167" s="21" t="s">
        <v>353</v>
      </c>
      <c r="E167" s="57" t="s">
        <v>282</v>
      </c>
      <c r="F167" s="54" t="s">
        <v>12</v>
      </c>
      <c r="G167" s="73">
        <v>1</v>
      </c>
      <c r="H167" s="96"/>
      <c r="I167" s="97"/>
      <c r="L167" s="24"/>
      <c r="M167" s="25"/>
    </row>
    <row r="168" spans="2:17" s="17" customFormat="1" ht="16.5" customHeight="1" x14ac:dyDescent="0.2">
      <c r="B168" s="14"/>
      <c r="C168" s="15" t="s">
        <v>354</v>
      </c>
      <c r="D168" s="55"/>
      <c r="E168" s="56" t="s">
        <v>24</v>
      </c>
      <c r="F168" s="88"/>
      <c r="G168" s="111"/>
      <c r="H168" s="112"/>
      <c r="I168" s="77">
        <f>SUM(I169:I171)</f>
        <v>0</v>
      </c>
      <c r="L168" s="6"/>
      <c r="M168" s="18"/>
      <c r="Q168" s="27"/>
    </row>
    <row r="169" spans="2:17" ht="16.5" customHeight="1" x14ac:dyDescent="0.2">
      <c r="B169" s="19"/>
      <c r="C169" s="20"/>
      <c r="D169" s="21" t="s">
        <v>355</v>
      </c>
      <c r="E169" s="57" t="s">
        <v>283</v>
      </c>
      <c r="F169" s="54" t="s">
        <v>12</v>
      </c>
      <c r="G169" s="73">
        <v>1</v>
      </c>
      <c r="H169" s="96"/>
      <c r="I169" s="97">
        <f>+G169*H169</f>
        <v>0</v>
      </c>
      <c r="L169" s="24"/>
      <c r="M169" s="25"/>
    </row>
    <row r="170" spans="2:17" ht="16.5" customHeight="1" x14ac:dyDescent="0.2">
      <c r="B170" s="19"/>
      <c r="C170" s="20"/>
      <c r="D170" s="21" t="s">
        <v>356</v>
      </c>
      <c r="E170" s="57" t="s">
        <v>284</v>
      </c>
      <c r="F170" s="54" t="s">
        <v>12</v>
      </c>
      <c r="G170" s="73">
        <v>1</v>
      </c>
      <c r="H170" s="96"/>
      <c r="I170" s="97"/>
      <c r="L170" s="24"/>
      <c r="M170" s="25"/>
    </row>
    <row r="171" spans="2:17" ht="16.5" customHeight="1" x14ac:dyDescent="0.2">
      <c r="B171" s="19"/>
      <c r="C171" s="20"/>
      <c r="D171" s="21" t="s">
        <v>357</v>
      </c>
      <c r="E171" s="57" t="s">
        <v>282</v>
      </c>
      <c r="F171" s="54" t="s">
        <v>12</v>
      </c>
      <c r="G171" s="73">
        <v>1</v>
      </c>
      <c r="H171" s="96"/>
      <c r="I171" s="97"/>
      <c r="L171" s="24"/>
      <c r="M171" s="25"/>
    </row>
    <row r="172" spans="2:17" s="17" customFormat="1" ht="16.5" customHeight="1" x14ac:dyDescent="0.2">
      <c r="B172" s="14"/>
      <c r="C172" s="15" t="s">
        <v>358</v>
      </c>
      <c r="D172" s="55"/>
      <c r="E172" s="56" t="s">
        <v>25</v>
      </c>
      <c r="F172" s="88"/>
      <c r="G172" s="111"/>
      <c r="H172" s="112"/>
      <c r="I172" s="77">
        <f>SUM(I173:I179)</f>
        <v>0</v>
      </c>
      <c r="L172" s="6"/>
      <c r="M172" s="18"/>
      <c r="Q172" s="27"/>
    </row>
    <row r="173" spans="2:17" ht="16.5" customHeight="1" x14ac:dyDescent="0.2">
      <c r="B173" s="19"/>
      <c r="C173" s="20"/>
      <c r="D173" s="21" t="s">
        <v>359</v>
      </c>
      <c r="E173" s="57" t="s">
        <v>285</v>
      </c>
      <c r="F173" s="54" t="s">
        <v>12</v>
      </c>
      <c r="G173" s="73">
        <v>1</v>
      </c>
      <c r="H173" s="96"/>
      <c r="I173" s="97">
        <f>+G173*H173</f>
        <v>0</v>
      </c>
      <c r="L173" s="24"/>
      <c r="M173" s="25"/>
    </row>
    <row r="174" spans="2:17" ht="16.5" customHeight="1" x14ac:dyDescent="0.2">
      <c r="B174" s="19"/>
      <c r="C174" s="20"/>
      <c r="D174" s="21" t="s">
        <v>360</v>
      </c>
      <c r="E174" s="57" t="s">
        <v>286</v>
      </c>
      <c r="F174" s="54" t="s">
        <v>12</v>
      </c>
      <c r="G174" s="73">
        <v>1</v>
      </c>
      <c r="H174" s="96"/>
      <c r="I174" s="97"/>
      <c r="L174" s="24"/>
      <c r="M174" s="25"/>
    </row>
    <row r="175" spans="2:17" ht="16.5" customHeight="1" x14ac:dyDescent="0.2">
      <c r="B175" s="19"/>
      <c r="C175" s="20"/>
      <c r="D175" s="21" t="s">
        <v>361</v>
      </c>
      <c r="E175" s="57" t="s">
        <v>287</v>
      </c>
      <c r="F175" s="54" t="s">
        <v>12</v>
      </c>
      <c r="G175" s="73">
        <v>1</v>
      </c>
      <c r="H175" s="96"/>
      <c r="I175" s="97"/>
      <c r="L175" s="24"/>
      <c r="M175" s="25"/>
    </row>
    <row r="176" spans="2:17" ht="16.5" customHeight="1" x14ac:dyDescent="0.2">
      <c r="B176" s="19"/>
      <c r="C176" s="20"/>
      <c r="D176" s="21" t="s">
        <v>362</v>
      </c>
      <c r="E176" s="57" t="s">
        <v>288</v>
      </c>
      <c r="F176" s="54" t="s">
        <v>12</v>
      </c>
      <c r="G176" s="73">
        <v>1</v>
      </c>
      <c r="H176" s="96"/>
      <c r="I176" s="97"/>
      <c r="L176" s="24"/>
      <c r="M176" s="25"/>
    </row>
    <row r="177" spans="2:17" ht="16.5" customHeight="1" x14ac:dyDescent="0.2">
      <c r="B177" s="19"/>
      <c r="C177" s="20"/>
      <c r="D177" s="21" t="s">
        <v>363</v>
      </c>
      <c r="E177" s="57" t="s">
        <v>289</v>
      </c>
      <c r="F177" s="54" t="s">
        <v>12</v>
      </c>
      <c r="G177" s="73">
        <v>1</v>
      </c>
      <c r="H177" s="96"/>
      <c r="I177" s="97"/>
      <c r="L177" s="24"/>
      <c r="M177" s="25"/>
    </row>
    <row r="178" spans="2:17" ht="16.5" customHeight="1" x14ac:dyDescent="0.2">
      <c r="B178" s="19"/>
      <c r="C178" s="20"/>
      <c r="D178" s="21" t="s">
        <v>364</v>
      </c>
      <c r="E178" s="57" t="s">
        <v>290</v>
      </c>
      <c r="F178" s="54" t="s">
        <v>12</v>
      </c>
      <c r="G178" s="73">
        <v>1</v>
      </c>
      <c r="H178" s="96"/>
      <c r="I178" s="97"/>
      <c r="L178" s="24"/>
      <c r="M178" s="25"/>
    </row>
    <row r="179" spans="2:17" ht="16.5" customHeight="1" x14ac:dyDescent="0.2">
      <c r="B179" s="19"/>
      <c r="C179" s="20"/>
      <c r="D179" s="21" t="s">
        <v>365</v>
      </c>
      <c r="E179" s="57" t="s">
        <v>190</v>
      </c>
      <c r="F179" s="54" t="s">
        <v>12</v>
      </c>
      <c r="G179" s="73">
        <v>1</v>
      </c>
      <c r="H179" s="96"/>
      <c r="I179" s="97"/>
      <c r="L179" s="24"/>
      <c r="M179" s="25"/>
    </row>
    <row r="180" spans="2:17" s="17" customFormat="1" ht="32.1" customHeight="1" x14ac:dyDescent="0.2">
      <c r="B180" s="14"/>
      <c r="C180" s="15" t="s">
        <v>366</v>
      </c>
      <c r="D180" s="55"/>
      <c r="E180" s="56" t="s">
        <v>291</v>
      </c>
      <c r="F180" s="88"/>
      <c r="G180" s="111"/>
      <c r="H180" s="112"/>
      <c r="I180" s="77">
        <f>SUM(I181:I191)</f>
        <v>0</v>
      </c>
      <c r="L180" s="6"/>
      <c r="M180" s="18"/>
      <c r="Q180" s="27"/>
    </row>
    <row r="181" spans="2:17" ht="16.5" customHeight="1" x14ac:dyDescent="0.2">
      <c r="B181" s="19"/>
      <c r="C181" s="20"/>
      <c r="D181" s="21" t="s">
        <v>367</v>
      </c>
      <c r="E181" s="57" t="s">
        <v>97</v>
      </c>
      <c r="F181" s="54" t="s">
        <v>12</v>
      </c>
      <c r="G181" s="73">
        <v>1</v>
      </c>
      <c r="H181" s="96"/>
      <c r="I181" s="97">
        <f>+G181*H181</f>
        <v>0</v>
      </c>
      <c r="L181" s="24"/>
      <c r="M181" s="25"/>
    </row>
    <row r="182" spans="2:17" ht="16.5" customHeight="1" x14ac:dyDescent="0.2">
      <c r="B182" s="19"/>
      <c r="C182" s="20"/>
      <c r="D182" s="21" t="s">
        <v>368</v>
      </c>
      <c r="E182" s="57" t="s">
        <v>98</v>
      </c>
      <c r="F182" s="54" t="s">
        <v>12</v>
      </c>
      <c r="G182" s="73">
        <v>1</v>
      </c>
      <c r="H182" s="96"/>
      <c r="I182" s="97"/>
      <c r="L182" s="24"/>
      <c r="M182" s="25"/>
    </row>
    <row r="183" spans="2:17" ht="16.5" customHeight="1" x14ac:dyDescent="0.2">
      <c r="B183" s="19"/>
      <c r="C183" s="20"/>
      <c r="D183" s="21" t="s">
        <v>369</v>
      </c>
      <c r="E183" s="57" t="s">
        <v>99</v>
      </c>
      <c r="F183" s="54" t="s">
        <v>12</v>
      </c>
      <c r="G183" s="73">
        <v>1</v>
      </c>
      <c r="H183" s="96"/>
      <c r="I183" s="97"/>
      <c r="L183" s="24"/>
      <c r="M183" s="25"/>
    </row>
    <row r="184" spans="2:17" ht="16.5" customHeight="1" x14ac:dyDescent="0.2">
      <c r="B184" s="19"/>
      <c r="C184" s="20"/>
      <c r="D184" s="21" t="s">
        <v>370</v>
      </c>
      <c r="E184" s="57" t="s">
        <v>292</v>
      </c>
      <c r="F184" s="54" t="s">
        <v>12</v>
      </c>
      <c r="G184" s="73">
        <v>1</v>
      </c>
      <c r="H184" s="96"/>
      <c r="I184" s="97"/>
      <c r="L184" s="24"/>
      <c r="M184" s="25"/>
    </row>
    <row r="185" spans="2:17" ht="16.5" customHeight="1" x14ac:dyDescent="0.2">
      <c r="B185" s="19"/>
      <c r="C185" s="20"/>
      <c r="D185" s="21" t="s">
        <v>371</v>
      </c>
      <c r="E185" s="57" t="s">
        <v>293</v>
      </c>
      <c r="F185" s="54" t="s">
        <v>12</v>
      </c>
      <c r="G185" s="73">
        <v>1</v>
      </c>
      <c r="H185" s="96"/>
      <c r="I185" s="97"/>
      <c r="L185" s="24"/>
      <c r="M185" s="25"/>
    </row>
    <row r="186" spans="2:17" ht="16.5" customHeight="1" x14ac:dyDescent="0.2">
      <c r="B186" s="19"/>
      <c r="C186" s="20"/>
      <c r="D186" s="21" t="s">
        <v>372</v>
      </c>
      <c r="E186" s="57" t="s">
        <v>305</v>
      </c>
      <c r="F186" s="54" t="s">
        <v>12</v>
      </c>
      <c r="G186" s="73">
        <v>1</v>
      </c>
      <c r="H186" s="96"/>
      <c r="I186" s="97"/>
      <c r="L186" s="24"/>
      <c r="M186" s="25"/>
    </row>
    <row r="187" spans="2:17" ht="16.5" customHeight="1" x14ac:dyDescent="0.2">
      <c r="B187" s="19"/>
      <c r="C187" s="20"/>
      <c r="D187" s="21" t="s">
        <v>373</v>
      </c>
      <c r="E187" s="57" t="s">
        <v>100</v>
      </c>
      <c r="F187" s="54" t="s">
        <v>12</v>
      </c>
      <c r="G187" s="73">
        <v>1</v>
      </c>
      <c r="H187" s="96"/>
      <c r="I187" s="97"/>
      <c r="L187" s="24"/>
      <c r="M187" s="25"/>
    </row>
    <row r="188" spans="2:17" ht="16.5" customHeight="1" x14ac:dyDescent="0.2">
      <c r="B188" s="19"/>
      <c r="C188" s="20"/>
      <c r="D188" s="21" t="s">
        <v>374</v>
      </c>
      <c r="E188" s="57" t="s">
        <v>294</v>
      </c>
      <c r="F188" s="54" t="s">
        <v>12</v>
      </c>
      <c r="G188" s="73">
        <v>1</v>
      </c>
      <c r="H188" s="96"/>
      <c r="I188" s="97"/>
      <c r="L188" s="24"/>
      <c r="M188" s="25"/>
    </row>
    <row r="189" spans="2:17" ht="16.5" customHeight="1" x14ac:dyDescent="0.2">
      <c r="B189" s="19"/>
      <c r="C189" s="20"/>
      <c r="D189" s="21" t="s">
        <v>375</v>
      </c>
      <c r="E189" s="57" t="s">
        <v>295</v>
      </c>
      <c r="F189" s="54" t="s">
        <v>12</v>
      </c>
      <c r="G189" s="73">
        <v>1</v>
      </c>
      <c r="H189" s="96"/>
      <c r="I189" s="97"/>
      <c r="L189" s="24"/>
      <c r="M189" s="25"/>
    </row>
    <row r="190" spans="2:17" ht="16.5" customHeight="1" x14ac:dyDescent="0.2">
      <c r="B190" s="19"/>
      <c r="C190" s="20"/>
      <c r="D190" s="21" t="s">
        <v>376</v>
      </c>
      <c r="E190" s="57" t="s">
        <v>101</v>
      </c>
      <c r="F190" s="54" t="s">
        <v>12</v>
      </c>
      <c r="G190" s="73">
        <v>1</v>
      </c>
      <c r="H190" s="96"/>
      <c r="I190" s="97"/>
      <c r="L190" s="24"/>
      <c r="M190" s="25"/>
    </row>
    <row r="191" spans="2:17" ht="16.5" customHeight="1" x14ac:dyDescent="0.2">
      <c r="B191" s="19"/>
      <c r="C191" s="20"/>
      <c r="D191" s="21" t="s">
        <v>377</v>
      </c>
      <c r="E191" s="57" t="s">
        <v>102</v>
      </c>
      <c r="F191" s="54" t="s">
        <v>12</v>
      </c>
      <c r="G191" s="73">
        <v>1</v>
      </c>
      <c r="H191" s="96"/>
      <c r="I191" s="97"/>
      <c r="L191" s="24"/>
      <c r="M191" s="25"/>
    </row>
    <row r="192" spans="2:17" s="17" customFormat="1" ht="16.5" customHeight="1" x14ac:dyDescent="0.2">
      <c r="B192" s="14"/>
      <c r="C192" s="15" t="s">
        <v>378</v>
      </c>
      <c r="D192" s="55"/>
      <c r="E192" s="56" t="s">
        <v>26</v>
      </c>
      <c r="F192" s="88"/>
      <c r="G192" s="111"/>
      <c r="H192" s="112"/>
      <c r="I192" s="77">
        <f>SUM(I193:I196)</f>
        <v>0</v>
      </c>
      <c r="K192" s="86"/>
      <c r="L192" s="6"/>
      <c r="M192" s="18"/>
      <c r="Q192" s="27"/>
    </row>
    <row r="193" spans="2:17" ht="16.5" customHeight="1" x14ac:dyDescent="0.2">
      <c r="B193" s="19"/>
      <c r="C193" s="20"/>
      <c r="D193" s="21" t="s">
        <v>379</v>
      </c>
      <c r="E193" s="57" t="s">
        <v>120</v>
      </c>
      <c r="F193" s="54" t="s">
        <v>12</v>
      </c>
      <c r="G193" s="73">
        <v>1</v>
      </c>
      <c r="H193" s="96"/>
      <c r="I193" s="97">
        <f>+G193*H193</f>
        <v>0</v>
      </c>
      <c r="L193" s="24"/>
      <c r="M193" s="25"/>
    </row>
    <row r="194" spans="2:17" ht="16.5" customHeight="1" x14ac:dyDescent="0.2">
      <c r="B194" s="19"/>
      <c r="C194" s="20"/>
      <c r="D194" s="21" t="s">
        <v>380</v>
      </c>
      <c r="E194" s="57" t="s">
        <v>304</v>
      </c>
      <c r="F194" s="54" t="s">
        <v>12</v>
      </c>
      <c r="G194" s="73">
        <v>1</v>
      </c>
      <c r="H194" s="96"/>
      <c r="I194" s="97"/>
      <c r="L194" s="24"/>
      <c r="M194" s="25"/>
    </row>
    <row r="195" spans="2:17" ht="16.5" customHeight="1" x14ac:dyDescent="0.2">
      <c r="B195" s="19"/>
      <c r="C195" s="20"/>
      <c r="D195" s="21" t="s">
        <v>381</v>
      </c>
      <c r="E195" s="57" t="s">
        <v>296</v>
      </c>
      <c r="F195" s="54" t="s">
        <v>12</v>
      </c>
      <c r="G195" s="73">
        <v>1</v>
      </c>
      <c r="H195" s="96"/>
      <c r="I195" s="97"/>
      <c r="L195" s="24"/>
      <c r="M195" s="25"/>
    </row>
    <row r="196" spans="2:17" ht="16.5" customHeight="1" x14ac:dyDescent="0.2">
      <c r="B196" s="19"/>
      <c r="C196" s="20"/>
      <c r="D196" s="21" t="s">
        <v>382</v>
      </c>
      <c r="E196" s="57" t="s">
        <v>298</v>
      </c>
      <c r="F196" s="54" t="s">
        <v>12</v>
      </c>
      <c r="G196" s="73">
        <v>1</v>
      </c>
      <c r="H196" s="96"/>
      <c r="I196" s="97"/>
      <c r="L196" s="24"/>
      <c r="M196" s="25"/>
    </row>
    <row r="197" spans="2:17" s="17" customFormat="1" ht="16.5" customHeight="1" x14ac:dyDescent="0.2">
      <c r="B197" s="14"/>
      <c r="C197" s="15" t="s">
        <v>383</v>
      </c>
      <c r="D197" s="55"/>
      <c r="E197" s="56" t="s">
        <v>27</v>
      </c>
      <c r="F197" s="88"/>
      <c r="G197" s="111"/>
      <c r="H197" s="112"/>
      <c r="I197" s="77">
        <f>SUM(I198:I204)</f>
        <v>0</v>
      </c>
      <c r="L197" s="6"/>
      <c r="M197" s="18"/>
      <c r="Q197" s="27"/>
    </row>
    <row r="198" spans="2:17" ht="16.5" customHeight="1" x14ac:dyDescent="0.2">
      <c r="B198" s="19"/>
      <c r="C198" s="20"/>
      <c r="D198" s="21" t="s">
        <v>384</v>
      </c>
      <c r="E198" s="57" t="s">
        <v>121</v>
      </c>
      <c r="F198" s="54" t="s">
        <v>12</v>
      </c>
      <c r="G198" s="73">
        <v>1</v>
      </c>
      <c r="H198" s="96"/>
      <c r="I198" s="97">
        <f>+G198*H198</f>
        <v>0</v>
      </c>
      <c r="L198" s="24"/>
      <c r="M198" s="25"/>
    </row>
    <row r="199" spans="2:17" ht="16.5" customHeight="1" x14ac:dyDescent="0.2">
      <c r="B199" s="19"/>
      <c r="C199" s="20"/>
      <c r="D199" s="21" t="s">
        <v>385</v>
      </c>
      <c r="E199" s="57" t="s">
        <v>299</v>
      </c>
      <c r="F199" s="54" t="s">
        <v>12</v>
      </c>
      <c r="G199" s="73">
        <v>1</v>
      </c>
      <c r="H199" s="96"/>
      <c r="I199" s="97"/>
      <c r="L199" s="24"/>
      <c r="M199" s="25"/>
    </row>
    <row r="200" spans="2:17" ht="16.5" customHeight="1" x14ac:dyDescent="0.2">
      <c r="B200" s="19"/>
      <c r="C200" s="20"/>
      <c r="D200" s="21" t="s">
        <v>386</v>
      </c>
      <c r="E200" s="57" t="s">
        <v>122</v>
      </c>
      <c r="F200" s="54" t="s">
        <v>12</v>
      </c>
      <c r="G200" s="73">
        <v>1</v>
      </c>
      <c r="H200" s="96"/>
      <c r="I200" s="97"/>
      <c r="L200" s="24"/>
      <c r="M200" s="25"/>
    </row>
    <row r="201" spans="2:17" ht="16.5" customHeight="1" x14ac:dyDescent="0.2">
      <c r="B201" s="19"/>
      <c r="C201" s="20"/>
      <c r="D201" s="21" t="s">
        <v>387</v>
      </c>
      <c r="E201" s="57" t="s">
        <v>301</v>
      </c>
      <c r="F201" s="54" t="s">
        <v>12</v>
      </c>
      <c r="G201" s="73">
        <v>1</v>
      </c>
      <c r="H201" s="96"/>
      <c r="I201" s="97"/>
      <c r="L201" s="24"/>
      <c r="M201" s="25"/>
    </row>
    <row r="202" spans="2:17" ht="16.5" customHeight="1" x14ac:dyDescent="0.2">
      <c r="B202" s="19"/>
      <c r="C202" s="20"/>
      <c r="D202" s="21" t="s">
        <v>388</v>
      </c>
      <c r="E202" s="57" t="s">
        <v>123</v>
      </c>
      <c r="F202" s="54" t="s">
        <v>12</v>
      </c>
      <c r="G202" s="73">
        <v>1</v>
      </c>
      <c r="H202" s="96"/>
      <c r="I202" s="97"/>
      <c r="L202" s="24"/>
      <c r="M202" s="25"/>
    </row>
    <row r="203" spans="2:17" ht="16.5" customHeight="1" x14ac:dyDescent="0.2">
      <c r="B203" s="19"/>
      <c r="C203" s="20"/>
      <c r="D203" s="21" t="s">
        <v>389</v>
      </c>
      <c r="E203" s="57" t="s">
        <v>300</v>
      </c>
      <c r="F203" s="54" t="s">
        <v>12</v>
      </c>
      <c r="G203" s="73">
        <v>1</v>
      </c>
      <c r="H203" s="96"/>
      <c r="I203" s="97"/>
      <c r="L203" s="24"/>
      <c r="M203" s="25"/>
    </row>
    <row r="204" spans="2:17" ht="16.5" customHeight="1" x14ac:dyDescent="0.2">
      <c r="B204" s="19"/>
      <c r="C204" s="20"/>
      <c r="D204" s="21" t="s">
        <v>390</v>
      </c>
      <c r="E204" s="57" t="s">
        <v>303</v>
      </c>
      <c r="F204" s="54" t="s">
        <v>12</v>
      </c>
      <c r="G204" s="73">
        <v>1</v>
      </c>
      <c r="H204" s="96"/>
      <c r="I204" s="97"/>
      <c r="L204" s="24"/>
      <c r="M204" s="25"/>
    </row>
    <row r="205" spans="2:17" ht="16.5" customHeight="1" x14ac:dyDescent="0.2">
      <c r="B205" s="29"/>
      <c r="C205" s="30"/>
      <c r="D205" s="31"/>
      <c r="E205" s="57"/>
      <c r="F205" s="83"/>
      <c r="G205" s="91"/>
      <c r="H205" s="100"/>
      <c r="I205" s="101"/>
      <c r="L205" s="24"/>
      <c r="M205" s="25"/>
    </row>
    <row r="206" spans="2:17" ht="16.5" customHeight="1" x14ac:dyDescent="0.2">
      <c r="B206" s="29"/>
      <c r="C206" s="30"/>
      <c r="D206" s="31"/>
      <c r="E206" s="87" t="s">
        <v>273</v>
      </c>
      <c r="F206" s="114"/>
      <c r="G206" s="115"/>
      <c r="H206" s="116"/>
      <c r="I206" s="102">
        <f>+I157+I161+I164+I168+I172+I180+I192+I197</f>
        <v>0</v>
      </c>
      <c r="L206" s="24"/>
      <c r="M206" s="25"/>
    </row>
    <row r="207" spans="2:17" s="79" customFormat="1" ht="16.5" customHeight="1" x14ac:dyDescent="0.2">
      <c r="B207" s="29"/>
      <c r="C207" s="30"/>
      <c r="D207" s="31"/>
      <c r="E207" s="68"/>
      <c r="F207" s="78"/>
      <c r="G207" s="72"/>
      <c r="H207" s="95"/>
      <c r="I207" s="105"/>
      <c r="L207" s="80"/>
      <c r="M207" s="81"/>
      <c r="Q207" s="82"/>
    </row>
    <row r="208" spans="2:17" s="11" customFormat="1" ht="25.5" x14ac:dyDescent="0.2">
      <c r="B208" s="65">
        <v>5</v>
      </c>
      <c r="C208" s="66"/>
      <c r="D208" s="67"/>
      <c r="E208" s="65" t="s">
        <v>400</v>
      </c>
      <c r="F208" s="78"/>
      <c r="G208" s="72"/>
      <c r="H208" s="95"/>
      <c r="I208" s="95"/>
      <c r="L208" s="12"/>
      <c r="M208" s="13"/>
      <c r="Q208" s="33"/>
    </row>
    <row r="209" spans="2:17" s="17" customFormat="1" ht="16.5" customHeight="1" x14ac:dyDescent="0.2">
      <c r="B209" s="14"/>
      <c r="C209" s="15" t="s">
        <v>391</v>
      </c>
      <c r="D209" s="16"/>
      <c r="E209" s="56" t="s">
        <v>29</v>
      </c>
      <c r="F209" s="88"/>
      <c r="G209" s="111"/>
      <c r="H209" s="112"/>
      <c r="I209" s="77">
        <f>SUM(I210:I212)</f>
        <v>0</v>
      </c>
      <c r="L209" s="6"/>
      <c r="M209" s="18"/>
      <c r="Q209" s="27"/>
    </row>
    <row r="210" spans="2:17" ht="16.5" customHeight="1" x14ac:dyDescent="0.2">
      <c r="B210" s="19"/>
      <c r="C210" s="20"/>
      <c r="D210" s="21" t="s">
        <v>392</v>
      </c>
      <c r="E210" s="57" t="s">
        <v>395</v>
      </c>
      <c r="F210" s="54" t="s">
        <v>12</v>
      </c>
      <c r="G210" s="73">
        <v>1</v>
      </c>
      <c r="H210" s="96"/>
      <c r="I210" s="97">
        <f>+G210*H210</f>
        <v>0</v>
      </c>
      <c r="L210" s="24"/>
      <c r="M210" s="25"/>
    </row>
    <row r="211" spans="2:17" ht="16.5" customHeight="1" x14ac:dyDescent="0.2">
      <c r="B211" s="19"/>
      <c r="C211" s="20"/>
      <c r="D211" s="21" t="s">
        <v>393</v>
      </c>
      <c r="E211" s="57" t="s">
        <v>396</v>
      </c>
      <c r="F211" s="54" t="s">
        <v>12</v>
      </c>
      <c r="G211" s="73">
        <v>1</v>
      </c>
      <c r="H211" s="96"/>
      <c r="I211" s="97"/>
      <c r="L211" s="24"/>
      <c r="M211" s="25"/>
    </row>
    <row r="212" spans="2:17" ht="16.5" customHeight="1" x14ac:dyDescent="0.2">
      <c r="B212" s="19"/>
      <c r="C212" s="20"/>
      <c r="D212" s="21" t="s">
        <v>394</v>
      </c>
      <c r="E212" s="57" t="s">
        <v>397</v>
      </c>
      <c r="F212" s="54" t="s">
        <v>12</v>
      </c>
      <c r="G212" s="73">
        <v>1</v>
      </c>
      <c r="H212" s="96"/>
      <c r="I212" s="97"/>
      <c r="L212" s="24"/>
      <c r="M212" s="25"/>
    </row>
    <row r="213" spans="2:17" s="17" customFormat="1" ht="16.5" customHeight="1" x14ac:dyDescent="0.2">
      <c r="B213" s="14"/>
      <c r="C213" s="15" t="s">
        <v>402</v>
      </c>
      <c r="D213" s="16"/>
      <c r="E213" s="56" t="s">
        <v>399</v>
      </c>
      <c r="F213" s="88"/>
      <c r="G213" s="111"/>
      <c r="H213" s="112"/>
      <c r="I213" s="77">
        <f>SUM(I214:I216)</f>
        <v>0</v>
      </c>
      <c r="L213" s="6"/>
      <c r="M213" s="18"/>
      <c r="Q213" s="27"/>
    </row>
    <row r="214" spans="2:17" ht="16.5" customHeight="1" x14ac:dyDescent="0.2">
      <c r="B214" s="19"/>
      <c r="C214" s="20"/>
      <c r="D214" s="21" t="s">
        <v>403</v>
      </c>
      <c r="E214" s="57" t="s">
        <v>398</v>
      </c>
      <c r="F214" s="54" t="s">
        <v>12</v>
      </c>
      <c r="G214" s="73">
        <v>1</v>
      </c>
      <c r="H214" s="96"/>
      <c r="I214" s="97">
        <f>+G214*H214</f>
        <v>0</v>
      </c>
      <c r="L214" s="24"/>
      <c r="M214" s="25"/>
    </row>
    <row r="215" spans="2:17" ht="16.5" customHeight="1" x14ac:dyDescent="0.2">
      <c r="B215" s="19"/>
      <c r="C215" s="20"/>
      <c r="D215" s="21" t="s">
        <v>404</v>
      </c>
      <c r="E215" s="57" t="s">
        <v>41</v>
      </c>
      <c r="F215" s="54" t="s">
        <v>12</v>
      </c>
      <c r="G215" s="73">
        <v>1</v>
      </c>
      <c r="H215" s="96"/>
      <c r="I215" s="97"/>
      <c r="L215" s="24"/>
      <c r="M215" s="25"/>
    </row>
    <row r="216" spans="2:17" ht="16.5" customHeight="1" x14ac:dyDescent="0.2">
      <c r="B216" s="19"/>
      <c r="C216" s="20"/>
      <c r="D216" s="21" t="s">
        <v>405</v>
      </c>
      <c r="E216" s="57" t="s">
        <v>401</v>
      </c>
      <c r="F216" s="54" t="s">
        <v>12</v>
      </c>
      <c r="G216" s="73">
        <v>1</v>
      </c>
      <c r="H216" s="96"/>
      <c r="I216" s="97"/>
      <c r="L216" s="24"/>
      <c r="M216" s="25"/>
    </row>
    <row r="217" spans="2:17" ht="16.5" customHeight="1" x14ac:dyDescent="0.2">
      <c r="B217" s="29"/>
      <c r="C217" s="30"/>
      <c r="D217" s="31"/>
      <c r="E217" s="57"/>
      <c r="F217" s="83"/>
      <c r="G217" s="91"/>
      <c r="H217" s="100"/>
      <c r="I217" s="101"/>
      <c r="L217" s="24"/>
      <c r="M217" s="25"/>
    </row>
    <row r="218" spans="2:17" ht="16.5" customHeight="1" x14ac:dyDescent="0.2">
      <c r="B218" s="29"/>
      <c r="C218" s="30"/>
      <c r="D218" s="31"/>
      <c r="E218" s="87" t="s">
        <v>273</v>
      </c>
      <c r="F218" s="114"/>
      <c r="G218" s="115"/>
      <c r="H218" s="116"/>
      <c r="I218" s="102">
        <f>I209+I213</f>
        <v>0</v>
      </c>
      <c r="L218" s="24"/>
      <c r="M218" s="25"/>
    </row>
    <row r="219" spans="2:17" ht="16.5" customHeight="1" x14ac:dyDescent="0.2">
      <c r="B219" s="29"/>
      <c r="C219" s="30"/>
      <c r="D219" s="31"/>
      <c r="E219" s="57"/>
      <c r="F219" s="83"/>
      <c r="G219" s="91"/>
      <c r="H219" s="100"/>
      <c r="I219" s="101"/>
      <c r="L219" s="24"/>
      <c r="M219" s="25"/>
    </row>
    <row r="220" spans="2:17" s="11" customFormat="1" ht="16.5" customHeight="1" x14ac:dyDescent="0.2">
      <c r="B220" s="65">
        <v>6</v>
      </c>
      <c r="C220" s="66"/>
      <c r="D220" s="67"/>
      <c r="E220" s="68" t="s">
        <v>30</v>
      </c>
      <c r="F220" s="78"/>
      <c r="G220" s="72"/>
      <c r="H220" s="95"/>
      <c r="I220" s="95"/>
      <c r="L220" s="12"/>
      <c r="M220" s="13"/>
      <c r="Q220" s="33"/>
    </row>
    <row r="221" spans="2:17" s="17" customFormat="1" ht="16.5" customHeight="1" x14ac:dyDescent="0.2">
      <c r="B221" s="14"/>
      <c r="C221" s="28" t="s">
        <v>407</v>
      </c>
      <c r="D221" s="55"/>
      <c r="E221" s="56" t="s">
        <v>409</v>
      </c>
      <c r="F221" s="88" t="s">
        <v>406</v>
      </c>
      <c r="G221" s="113">
        <v>25</v>
      </c>
      <c r="H221" s="112"/>
      <c r="I221" s="77">
        <f>+G221*H221</f>
        <v>0</v>
      </c>
      <c r="L221" s="6"/>
      <c r="M221" s="18"/>
      <c r="Q221" s="27"/>
    </row>
    <row r="222" spans="2:17" s="17" customFormat="1" ht="16.5" customHeight="1" x14ac:dyDescent="0.2">
      <c r="B222" s="14"/>
      <c r="C222" s="28" t="s">
        <v>408</v>
      </c>
      <c r="D222" s="55"/>
      <c r="E222" s="56" t="s">
        <v>410</v>
      </c>
      <c r="F222" s="88" t="s">
        <v>406</v>
      </c>
      <c r="G222" s="113">
        <v>25</v>
      </c>
      <c r="H222" s="112"/>
      <c r="I222" s="77">
        <f t="shared" ref="I222:I229" si="6">+G222*H222</f>
        <v>0</v>
      </c>
      <c r="L222" s="6"/>
      <c r="M222" s="18"/>
      <c r="Q222" s="27"/>
    </row>
    <row r="223" spans="2:17" s="17" customFormat="1" ht="16.5" customHeight="1" x14ac:dyDescent="0.2">
      <c r="B223" s="14"/>
      <c r="C223" s="28" t="s">
        <v>411</v>
      </c>
      <c r="D223" s="55"/>
      <c r="E223" s="56" t="s">
        <v>412</v>
      </c>
      <c r="F223" s="88" t="s">
        <v>406</v>
      </c>
      <c r="G223" s="113">
        <v>25</v>
      </c>
      <c r="H223" s="112"/>
      <c r="I223" s="77">
        <f t="shared" si="6"/>
        <v>0</v>
      </c>
      <c r="L223" s="6"/>
      <c r="M223" s="18"/>
      <c r="Q223" s="27"/>
    </row>
    <row r="224" spans="2:17" s="17" customFormat="1" x14ac:dyDescent="0.2">
      <c r="B224" s="14"/>
      <c r="C224" s="28"/>
      <c r="D224" s="55"/>
      <c r="E224" s="56"/>
      <c r="F224" s="88"/>
      <c r="G224" s="113"/>
      <c r="H224" s="112"/>
      <c r="I224" s="77"/>
      <c r="L224" s="6"/>
      <c r="M224" s="18"/>
      <c r="Q224" s="27"/>
    </row>
    <row r="225" spans="2:20" s="17" customFormat="1" ht="16.5" customHeight="1" x14ac:dyDescent="0.2">
      <c r="B225" s="14"/>
      <c r="C225" s="28" t="s">
        <v>413</v>
      </c>
      <c r="D225" s="55"/>
      <c r="E225" s="56" t="s">
        <v>414</v>
      </c>
      <c r="F225" s="88" t="s">
        <v>406</v>
      </c>
      <c r="G225" s="113">
        <v>25</v>
      </c>
      <c r="H225" s="112"/>
      <c r="I225" s="77">
        <f t="shared" si="6"/>
        <v>0</v>
      </c>
      <c r="L225" s="6"/>
      <c r="M225" s="18"/>
      <c r="Q225" s="27"/>
    </row>
    <row r="226" spans="2:20" s="17" customFormat="1" ht="16.5" customHeight="1" x14ac:dyDescent="0.2">
      <c r="B226" s="14"/>
      <c r="C226" s="28" t="s">
        <v>415</v>
      </c>
      <c r="D226" s="55"/>
      <c r="E226" s="56" t="s">
        <v>417</v>
      </c>
      <c r="F226" s="88" t="s">
        <v>406</v>
      </c>
      <c r="G226" s="113">
        <v>25</v>
      </c>
      <c r="H226" s="112"/>
      <c r="I226" s="77">
        <f t="shared" si="6"/>
        <v>0</v>
      </c>
      <c r="L226" s="6"/>
      <c r="M226" s="18"/>
      <c r="Q226" s="27"/>
    </row>
    <row r="227" spans="2:20" s="17" customFormat="1" ht="16.5" customHeight="1" x14ac:dyDescent="0.2">
      <c r="B227" s="14"/>
      <c r="C227" s="28" t="s">
        <v>416</v>
      </c>
      <c r="D227" s="55"/>
      <c r="E227" s="56" t="s">
        <v>418</v>
      </c>
      <c r="F227" s="88" t="s">
        <v>406</v>
      </c>
      <c r="G227" s="113">
        <v>25</v>
      </c>
      <c r="H227" s="112"/>
      <c r="I227" s="77">
        <f t="shared" si="6"/>
        <v>0</v>
      </c>
      <c r="L227" s="6"/>
      <c r="M227" s="18"/>
      <c r="Q227" s="27"/>
    </row>
    <row r="228" spans="2:20" s="17" customFormat="1" x14ac:dyDescent="0.2">
      <c r="B228" s="14"/>
      <c r="C228" s="28"/>
      <c r="D228" s="55"/>
      <c r="E228" s="56"/>
      <c r="F228" s="88"/>
      <c r="G228" s="113"/>
      <c r="H228" s="112"/>
      <c r="I228" s="77"/>
      <c r="L228" s="6"/>
      <c r="M228" s="18"/>
      <c r="Q228" s="27"/>
    </row>
    <row r="229" spans="2:20" s="17" customFormat="1" ht="25.5" x14ac:dyDescent="0.2">
      <c r="B229" s="14"/>
      <c r="C229" s="28" t="s">
        <v>419</v>
      </c>
      <c r="D229" s="55"/>
      <c r="E229" s="56" t="s">
        <v>35</v>
      </c>
      <c r="F229" s="88" t="s">
        <v>36</v>
      </c>
      <c r="G229" s="113">
        <v>200</v>
      </c>
      <c r="H229" s="112"/>
      <c r="I229" s="77">
        <f t="shared" si="6"/>
        <v>0</v>
      </c>
      <c r="L229" s="6"/>
      <c r="M229" s="18"/>
      <c r="T229" s="37"/>
    </row>
    <row r="230" spans="2:20" x14ac:dyDescent="0.2">
      <c r="B230" s="29"/>
      <c r="C230" s="30"/>
      <c r="D230" s="31"/>
    </row>
    <row r="231" spans="2:20" ht="16.5" customHeight="1" x14ac:dyDescent="0.2">
      <c r="B231" s="29"/>
      <c r="C231" s="30"/>
      <c r="D231" s="31"/>
      <c r="E231" s="89" t="s">
        <v>273</v>
      </c>
      <c r="F231" s="117"/>
      <c r="G231" s="118"/>
      <c r="H231" s="119"/>
      <c r="I231" s="106">
        <f>I221+I222+I223+I225+I226+I227+I229</f>
        <v>0</v>
      </c>
      <c r="L231" s="24"/>
      <c r="M231" s="25"/>
    </row>
    <row r="232" spans="2:20" ht="16.5" customHeight="1" x14ac:dyDescent="0.2">
      <c r="B232" s="29"/>
      <c r="C232" s="30"/>
      <c r="D232" s="31"/>
      <c r="E232" s="30"/>
      <c r="F232" s="120"/>
      <c r="G232" s="121"/>
      <c r="H232" s="122"/>
      <c r="I232" s="108"/>
    </row>
    <row r="233" spans="2:20" ht="16.5" customHeight="1" x14ac:dyDescent="0.2">
      <c r="B233" s="29"/>
      <c r="C233" s="30"/>
      <c r="D233" s="31"/>
      <c r="E233" s="89" t="s">
        <v>244</v>
      </c>
      <c r="F233" s="117"/>
      <c r="G233" s="118"/>
      <c r="H233" s="119"/>
      <c r="I233" s="106">
        <f>+I47+I100+I153+I206+I218+I231</f>
        <v>0</v>
      </c>
      <c r="L233" s="24"/>
      <c r="M233" s="25"/>
    </row>
    <row r="234" spans="2:20" ht="16.5" customHeight="1" x14ac:dyDescent="0.2">
      <c r="B234" s="29"/>
      <c r="C234" s="30"/>
      <c r="D234" s="31"/>
      <c r="E234" s="30"/>
      <c r="F234" s="31"/>
      <c r="G234" s="74"/>
      <c r="H234" s="107"/>
      <c r="I234" s="108"/>
      <c r="L234" s="47"/>
      <c r="M234" s="32"/>
    </row>
    <row r="235" spans="2:20" ht="16.5" customHeight="1" x14ac:dyDescent="0.2">
      <c r="B235" s="29"/>
      <c r="C235" s="30"/>
      <c r="D235" s="31"/>
      <c r="E235" s="30"/>
      <c r="F235" s="31"/>
      <c r="G235" s="74"/>
      <c r="H235" s="107"/>
      <c r="I235" s="108"/>
      <c r="L235" s="36"/>
      <c r="M235" s="32"/>
    </row>
    <row r="236" spans="2:20" ht="16.5" customHeight="1" x14ac:dyDescent="0.2">
      <c r="B236" s="29"/>
      <c r="C236" s="30"/>
      <c r="D236" s="31"/>
      <c r="E236" s="30"/>
      <c r="F236" s="31"/>
      <c r="G236" s="74"/>
      <c r="H236" s="107"/>
      <c r="I236" s="108"/>
      <c r="M236" s="32"/>
    </row>
    <row r="237" spans="2:20" ht="16.5" customHeight="1" x14ac:dyDescent="0.2">
      <c r="B237" s="29"/>
      <c r="C237" s="30"/>
      <c r="D237" s="31"/>
      <c r="E237" s="30"/>
      <c r="F237" s="31"/>
      <c r="G237" s="74"/>
      <c r="H237" s="107"/>
      <c r="I237" s="108"/>
    </row>
    <row r="238" spans="2:20" ht="16.5" customHeight="1" x14ac:dyDescent="0.2">
      <c r="B238" s="29"/>
      <c r="C238" s="30"/>
      <c r="D238" s="31"/>
      <c r="E238" s="30"/>
      <c r="F238" s="31"/>
      <c r="G238" s="74"/>
      <c r="H238" s="107"/>
      <c r="I238" s="108"/>
    </row>
    <row r="239" spans="2:20" ht="16.5" customHeight="1" x14ac:dyDescent="0.2">
      <c r="B239" s="29"/>
      <c r="C239" s="30"/>
      <c r="D239" s="31"/>
      <c r="E239" s="30"/>
      <c r="F239" s="31"/>
      <c r="G239" s="74"/>
      <c r="H239" s="107"/>
      <c r="I239" s="108"/>
      <c r="M239" s="35"/>
    </row>
  </sheetData>
  <mergeCells count="10">
    <mergeCell ref="B156:D156"/>
    <mergeCell ref="B50:D50"/>
    <mergeCell ref="B103:D103"/>
    <mergeCell ref="B6:D6"/>
    <mergeCell ref="B5:E5"/>
    <mergeCell ref="F1:I3"/>
    <mergeCell ref="B1:E1"/>
    <mergeCell ref="B2:E2"/>
    <mergeCell ref="B3:E3"/>
    <mergeCell ref="B4:E4"/>
  </mergeCells>
  <printOptions horizontalCentered="1"/>
  <pageMargins left="0.78740157480314965" right="0.59055118110236227" top="0.55118110236220474" bottom="0.55118110236220474" header="0.31496062992125984" footer="0.31496062992125984"/>
  <pageSetup paperSize="9" scale="61" fitToHeight="0" orientation="portrait" r:id="rId1"/>
  <headerFooter alignWithMargins="0">
    <oddFooter>&amp;C&amp;9Pagina &amp;P de &amp;N</oddFooter>
  </headerFooter>
  <rowBreaks count="1" manualBreakCount="1">
    <brk id="61" max="49" man="1"/>
  </rowBreaks>
  <ignoredErrors>
    <ignoredError sqref="I4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1"/>
  <sheetViews>
    <sheetView workbookViewId="0">
      <selection activeCell="E38" sqref="E38"/>
    </sheetView>
  </sheetViews>
  <sheetFormatPr baseColWidth="10" defaultRowHeight="12.75" x14ac:dyDescent="0.2"/>
  <cols>
    <col min="1" max="1" width="8.140625" style="61" customWidth="1"/>
    <col min="2" max="2" width="12" style="40" customWidth="1"/>
    <col min="3" max="3" width="11.42578125" style="61"/>
    <col min="5" max="5" width="7.140625" bestFit="1" customWidth="1"/>
    <col min="6" max="27" width="3.7109375" customWidth="1"/>
    <col min="28" max="28" width="8.28515625" customWidth="1"/>
    <col min="29" max="29" width="4.28515625" customWidth="1"/>
    <col min="30" max="30" width="6.140625" customWidth="1"/>
    <col min="31" max="32" width="3.7109375" customWidth="1"/>
    <col min="33" max="33" width="5" customWidth="1"/>
  </cols>
  <sheetData>
    <row r="1" spans="1:34" x14ac:dyDescent="0.2">
      <c r="A1" s="41" t="s">
        <v>230</v>
      </c>
      <c r="B1" s="153" t="s">
        <v>225</v>
      </c>
      <c r="C1" s="153"/>
      <c r="D1" s="60" t="s">
        <v>231</v>
      </c>
      <c r="E1" s="42" t="s">
        <v>423</v>
      </c>
    </row>
    <row r="2" spans="1:34" x14ac:dyDescent="0.2">
      <c r="B2" s="154"/>
      <c r="C2" s="154"/>
      <c r="D2" s="61"/>
    </row>
    <row r="3" spans="1:34" x14ac:dyDescent="0.2">
      <c r="B3" s="39" t="s">
        <v>211</v>
      </c>
      <c r="C3" s="58" t="s">
        <v>212</v>
      </c>
      <c r="D3" s="61"/>
      <c r="E3" s="38" t="s">
        <v>1</v>
      </c>
      <c r="F3" s="178" t="s">
        <v>2</v>
      </c>
      <c r="G3" s="178"/>
      <c r="H3" s="178"/>
      <c r="I3" s="178"/>
      <c r="J3" s="178"/>
      <c r="K3" s="178"/>
      <c r="L3" s="178"/>
      <c r="M3" s="178"/>
      <c r="N3" s="178"/>
      <c r="O3" s="178"/>
      <c r="P3" s="178"/>
      <c r="Q3" s="178"/>
      <c r="R3" s="178"/>
      <c r="S3" s="178"/>
      <c r="T3" s="178"/>
      <c r="U3" s="178"/>
      <c r="V3" s="178"/>
      <c r="W3" s="178"/>
      <c r="X3" s="179" t="s">
        <v>3</v>
      </c>
      <c r="Y3" s="179"/>
      <c r="Z3" s="179" t="s">
        <v>13</v>
      </c>
      <c r="AA3" s="179"/>
      <c r="AB3" s="10"/>
      <c r="AC3" s="179" t="s">
        <v>14</v>
      </c>
      <c r="AD3" s="179"/>
      <c r="AE3" s="180" t="s">
        <v>40</v>
      </c>
      <c r="AF3" s="180"/>
      <c r="AG3" s="180"/>
    </row>
    <row r="4" spans="1:34" x14ac:dyDescent="0.2">
      <c r="B4" s="39" t="s">
        <v>191</v>
      </c>
      <c r="C4" s="292"/>
      <c r="D4" s="59"/>
      <c r="E4" s="43" t="s">
        <v>106</v>
      </c>
      <c r="F4" s="175" t="s">
        <v>97</v>
      </c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76" t="s">
        <v>12</v>
      </c>
      <c r="Y4" s="176"/>
      <c r="Z4" s="176">
        <v>1</v>
      </c>
      <c r="AA4" s="176"/>
      <c r="AB4" s="22">
        <v>0.05</v>
      </c>
      <c r="AC4" s="177">
        <f>+AB4*$BA$210</f>
        <v>0</v>
      </c>
      <c r="AD4" s="177"/>
      <c r="AE4" s="286"/>
      <c r="AF4" s="286"/>
      <c r="AG4" s="286"/>
    </row>
    <row r="5" spans="1:34" x14ac:dyDescent="0.2">
      <c r="B5" s="39" t="s">
        <v>192</v>
      </c>
      <c r="C5" s="292"/>
      <c r="D5" s="61"/>
      <c r="E5" s="43" t="s">
        <v>107</v>
      </c>
      <c r="F5" s="175" t="s">
        <v>98</v>
      </c>
      <c r="G5" s="175"/>
      <c r="H5" s="175"/>
      <c r="I5" s="175"/>
      <c r="J5" s="175"/>
      <c r="K5" s="175"/>
      <c r="L5" s="175"/>
      <c r="M5" s="175"/>
      <c r="N5" s="175"/>
      <c r="O5" s="175"/>
      <c r="P5" s="175"/>
      <c r="Q5" s="175"/>
      <c r="R5" s="175"/>
      <c r="S5" s="175"/>
      <c r="T5" s="175"/>
      <c r="U5" s="175"/>
      <c r="V5" s="175"/>
      <c r="W5" s="175"/>
      <c r="X5" s="176" t="s">
        <v>12</v>
      </c>
      <c r="Y5" s="176"/>
      <c r="Z5" s="176">
        <v>1</v>
      </c>
      <c r="AA5" s="176"/>
      <c r="AB5" s="22">
        <v>0.1</v>
      </c>
      <c r="AC5" s="177">
        <f t="shared" ref="AC5:AC6" si="0">+AB5*$BA$210</f>
        <v>0</v>
      </c>
      <c r="AD5" s="177"/>
      <c r="AE5" s="286"/>
      <c r="AF5" s="286"/>
      <c r="AG5" s="286"/>
    </row>
    <row r="6" spans="1:34" x14ac:dyDescent="0.2">
      <c r="B6" s="39" t="s">
        <v>193</v>
      </c>
      <c r="C6" s="292"/>
      <c r="D6" s="61"/>
      <c r="E6" s="43" t="s">
        <v>108</v>
      </c>
      <c r="F6" s="175" t="s">
        <v>99</v>
      </c>
      <c r="G6" s="175"/>
      <c r="H6" s="175"/>
      <c r="I6" s="175"/>
      <c r="J6" s="175"/>
      <c r="K6" s="175"/>
      <c r="L6" s="175"/>
      <c r="M6" s="175"/>
      <c r="N6" s="175"/>
      <c r="O6" s="175"/>
      <c r="P6" s="175"/>
      <c r="Q6" s="175"/>
      <c r="R6" s="175"/>
      <c r="S6" s="175"/>
      <c r="T6" s="175"/>
      <c r="U6" s="175"/>
      <c r="V6" s="175"/>
      <c r="W6" s="175"/>
      <c r="X6" s="176" t="s">
        <v>12</v>
      </c>
      <c r="Y6" s="176"/>
      <c r="Z6" s="176">
        <v>1</v>
      </c>
      <c r="AA6" s="176"/>
      <c r="AB6" s="22">
        <v>0.13</v>
      </c>
      <c r="AC6" s="177">
        <f t="shared" si="0"/>
        <v>0</v>
      </c>
      <c r="AD6" s="177"/>
      <c r="AE6" s="286"/>
      <c r="AF6" s="286"/>
      <c r="AG6" s="286"/>
    </row>
    <row r="7" spans="1:34" x14ac:dyDescent="0.2">
      <c r="B7" s="39" t="s">
        <v>194</v>
      </c>
      <c r="C7" s="292"/>
      <c r="D7" s="61"/>
      <c r="E7" s="183" t="s">
        <v>224</v>
      </c>
      <c r="F7" s="183"/>
      <c r="G7" s="183"/>
      <c r="H7" s="183"/>
      <c r="I7" s="183"/>
      <c r="J7" s="183"/>
      <c r="K7" s="183"/>
      <c r="L7" s="183"/>
      <c r="M7" s="183"/>
      <c r="N7" s="183"/>
      <c r="O7" s="183"/>
      <c r="P7" s="183"/>
      <c r="Q7" s="183"/>
      <c r="R7" s="183"/>
      <c r="S7" s="183"/>
      <c r="T7" s="183"/>
      <c r="U7" s="183"/>
      <c r="V7" s="183"/>
      <c r="W7" s="183"/>
      <c r="X7" s="183"/>
      <c r="Y7" s="183"/>
      <c r="Z7" s="183"/>
      <c r="AA7" s="183"/>
      <c r="AB7" s="183"/>
      <c r="AC7" s="183"/>
      <c r="AD7" s="183"/>
      <c r="AE7" s="287"/>
      <c r="AF7" s="288"/>
      <c r="AG7" s="288"/>
    </row>
    <row r="8" spans="1:34" x14ac:dyDescent="0.2">
      <c r="B8" s="39" t="s">
        <v>195</v>
      </c>
      <c r="C8" s="292"/>
      <c r="D8" s="61"/>
    </row>
    <row r="9" spans="1:34" x14ac:dyDescent="0.2">
      <c r="B9" s="39" t="s">
        <v>196</v>
      </c>
      <c r="C9" s="292"/>
      <c r="D9" s="61"/>
      <c r="E9" s="3" t="s">
        <v>214</v>
      </c>
      <c r="K9" s="181">
        <f>+C25</f>
        <v>0</v>
      </c>
      <c r="L9" s="181"/>
      <c r="M9" s="181"/>
    </row>
    <row r="10" spans="1:34" x14ac:dyDescent="0.2">
      <c r="B10" s="39" t="s">
        <v>197</v>
      </c>
      <c r="C10" s="292"/>
      <c r="D10" s="61"/>
      <c r="L10" s="3"/>
      <c r="S10" s="181"/>
      <c r="T10" s="181"/>
      <c r="U10" s="181"/>
    </row>
    <row r="11" spans="1:34" x14ac:dyDescent="0.2">
      <c r="B11" s="39" t="s">
        <v>198</v>
      </c>
      <c r="C11" s="292"/>
      <c r="D11" s="61"/>
      <c r="E11" s="42" t="s">
        <v>215</v>
      </c>
      <c r="F11" s="42"/>
      <c r="G11" s="42"/>
      <c r="H11" s="42"/>
      <c r="I11" s="42"/>
      <c r="J11" s="42"/>
      <c r="K11" s="282"/>
      <c r="L11" s="282"/>
      <c r="M11" s="282"/>
      <c r="N11" s="42" t="s">
        <v>424</v>
      </c>
      <c r="O11" s="42"/>
      <c r="P11" s="42"/>
    </row>
    <row r="12" spans="1:34" x14ac:dyDescent="0.2">
      <c r="B12" s="39" t="s">
        <v>199</v>
      </c>
      <c r="C12" s="292"/>
      <c r="D12" s="61"/>
      <c r="W12" s="45"/>
      <c r="X12" s="44"/>
      <c r="Y12" s="44"/>
    </row>
    <row r="13" spans="1:34" ht="12.75" customHeight="1" x14ac:dyDescent="0.2">
      <c r="B13" s="39" t="s">
        <v>200</v>
      </c>
      <c r="C13" s="292"/>
      <c r="D13" s="60" t="s">
        <v>232</v>
      </c>
      <c r="E13" s="50" t="s">
        <v>228</v>
      </c>
      <c r="F13" s="50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2"/>
      <c r="AD13" s="52"/>
      <c r="AE13" s="52"/>
    </row>
    <row r="14" spans="1:34" ht="12.75" customHeight="1" x14ac:dyDescent="0.2">
      <c r="B14" s="39" t="s">
        <v>201</v>
      </c>
      <c r="C14" s="292"/>
      <c r="D14" s="61"/>
      <c r="E14" s="189" t="s">
        <v>1</v>
      </c>
      <c r="F14" s="189"/>
      <c r="G14" s="182" t="s">
        <v>227</v>
      </c>
      <c r="H14" s="182"/>
      <c r="I14" s="182"/>
      <c r="J14" s="182"/>
      <c r="K14" s="182"/>
      <c r="L14" s="182"/>
      <c r="M14" s="182"/>
      <c r="N14" s="182"/>
      <c r="O14" s="182"/>
      <c r="P14" s="182"/>
      <c r="Q14" s="182"/>
      <c r="R14" s="182"/>
      <c r="S14" s="182"/>
      <c r="T14" s="182"/>
      <c r="U14" s="182"/>
      <c r="V14" s="182"/>
      <c r="W14" s="182"/>
      <c r="X14" s="182"/>
      <c r="Y14" s="182" t="s">
        <v>3</v>
      </c>
      <c r="Z14" s="182"/>
      <c r="AA14" s="182" t="s">
        <v>39</v>
      </c>
      <c r="AB14" s="182">
        <v>25</v>
      </c>
      <c r="AC14" s="184" t="s">
        <v>40</v>
      </c>
      <c r="AD14" s="184"/>
      <c r="AE14" s="184"/>
    </row>
    <row r="15" spans="1:34" x14ac:dyDescent="0.2">
      <c r="B15" s="39" t="s">
        <v>202</v>
      </c>
      <c r="C15" s="292"/>
      <c r="D15" s="61"/>
      <c r="E15" s="190" t="s">
        <v>31</v>
      </c>
      <c r="F15" s="191"/>
      <c r="G15" s="214" t="s">
        <v>34</v>
      </c>
      <c r="H15" s="215"/>
      <c r="I15" s="215"/>
      <c r="J15" s="215"/>
      <c r="K15" s="215"/>
      <c r="L15" s="215"/>
      <c r="M15" s="215"/>
      <c r="N15" s="215"/>
      <c r="O15" s="215"/>
      <c r="P15" s="215"/>
      <c r="Q15" s="215"/>
      <c r="R15" s="215"/>
      <c r="S15" s="215"/>
      <c r="T15" s="215"/>
      <c r="U15" s="215"/>
      <c r="V15" s="215"/>
      <c r="W15" s="215"/>
      <c r="X15" s="216"/>
      <c r="Y15" s="217" t="s">
        <v>135</v>
      </c>
      <c r="Z15" s="218"/>
      <c r="AA15" s="217">
        <v>25</v>
      </c>
      <c r="AB15" s="218">
        <v>25</v>
      </c>
      <c r="AC15" s="192">
        <v>4782.96</v>
      </c>
      <c r="AD15" s="193"/>
      <c r="AE15" s="194"/>
      <c r="AF15" s="188"/>
      <c r="AG15" s="188"/>
      <c r="AH15" s="188"/>
    </row>
    <row r="16" spans="1:34" ht="12.75" customHeight="1" x14ac:dyDescent="0.2">
      <c r="B16" s="39" t="s">
        <v>203</v>
      </c>
      <c r="C16" s="292"/>
      <c r="D16" s="61"/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213"/>
      <c r="AD16" s="213"/>
    </row>
    <row r="17" spans="2:33" x14ac:dyDescent="0.2">
      <c r="B17" s="39" t="s">
        <v>204</v>
      </c>
      <c r="C17" s="292"/>
      <c r="D17" s="61"/>
      <c r="E17" s="220" t="s">
        <v>233</v>
      </c>
      <c r="F17" s="220"/>
      <c r="G17" s="220"/>
      <c r="H17" s="220"/>
      <c r="I17" s="220"/>
      <c r="J17" s="220"/>
      <c r="K17" s="220"/>
      <c r="L17" s="220"/>
      <c r="M17" s="220"/>
      <c r="N17" s="291"/>
      <c r="O17" s="291"/>
      <c r="P17" s="291"/>
      <c r="Q17" s="42" t="s">
        <v>426</v>
      </c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213"/>
      <c r="AD17" s="213"/>
    </row>
    <row r="18" spans="2:33" x14ac:dyDescent="0.2">
      <c r="B18" s="39" t="s">
        <v>205</v>
      </c>
      <c r="C18" s="292"/>
      <c r="D18" s="61"/>
      <c r="E18" s="42" t="s">
        <v>235</v>
      </c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289"/>
      <c r="W18" s="290"/>
      <c r="X18" s="290"/>
      <c r="Y18" s="42" t="s">
        <v>425</v>
      </c>
    </row>
    <row r="19" spans="2:33" ht="12.75" customHeight="1" x14ac:dyDescent="0.2">
      <c r="B19" s="39" t="s">
        <v>206</v>
      </c>
      <c r="C19" s="292"/>
      <c r="D19" s="61"/>
    </row>
    <row r="20" spans="2:33" x14ac:dyDescent="0.2">
      <c r="B20" s="39" t="s">
        <v>207</v>
      </c>
      <c r="C20" s="292"/>
      <c r="D20" s="61"/>
      <c r="AF20" s="3" t="s">
        <v>229</v>
      </c>
    </row>
    <row r="21" spans="2:33" x14ac:dyDescent="0.2">
      <c r="B21" s="39" t="s">
        <v>208</v>
      </c>
      <c r="C21" s="292"/>
      <c r="D21" s="60" t="s">
        <v>234</v>
      </c>
      <c r="E21" s="219" t="s">
        <v>217</v>
      </c>
      <c r="F21" s="219"/>
      <c r="G21" s="219"/>
      <c r="H21" s="219"/>
      <c r="I21" s="219"/>
      <c r="J21" s="219"/>
      <c r="K21" s="219"/>
      <c r="L21" s="219"/>
      <c r="M21" s="219"/>
      <c r="N21" s="219"/>
      <c r="O21" s="219"/>
      <c r="P21" s="219"/>
      <c r="Q21" s="219"/>
      <c r="R21" s="219"/>
      <c r="S21" s="219"/>
      <c r="T21" s="219"/>
      <c r="U21" s="219"/>
      <c r="V21" s="219"/>
      <c r="W21" s="219"/>
      <c r="X21" s="219"/>
      <c r="Y21" s="219"/>
      <c r="Z21" s="219"/>
      <c r="AA21" s="219"/>
      <c r="AB21" s="219"/>
      <c r="AC21" s="132"/>
      <c r="AD21" s="132"/>
      <c r="AE21" s="132"/>
      <c r="AF21" s="132"/>
      <c r="AG21" s="132"/>
    </row>
    <row r="22" spans="2:33" x14ac:dyDescent="0.2">
      <c r="B22" s="39" t="s">
        <v>209</v>
      </c>
      <c r="C22" s="292"/>
      <c r="D22" s="61"/>
      <c r="E22" s="156" t="s">
        <v>188</v>
      </c>
      <c r="F22" s="156"/>
      <c r="G22" s="156"/>
      <c r="H22" s="156" t="s">
        <v>220</v>
      </c>
      <c r="I22" s="156"/>
      <c r="J22" s="156"/>
      <c r="K22" s="156" t="s">
        <v>222</v>
      </c>
      <c r="L22" s="156"/>
      <c r="M22" s="156"/>
      <c r="N22" s="156" t="s">
        <v>221</v>
      </c>
      <c r="O22" s="156"/>
      <c r="P22" s="156"/>
      <c r="Q22" s="155" t="s">
        <v>216</v>
      </c>
      <c r="R22" s="155"/>
      <c r="S22" s="155"/>
      <c r="T22" s="155" t="s">
        <v>223</v>
      </c>
      <c r="U22" s="155"/>
      <c r="V22" s="155"/>
      <c r="W22" s="155" t="s">
        <v>218</v>
      </c>
      <c r="X22" s="155"/>
      <c r="Y22" s="155"/>
      <c r="Z22" s="155" t="s">
        <v>219</v>
      </c>
      <c r="AA22" s="155"/>
      <c r="AB22" s="155"/>
    </row>
    <row r="23" spans="2:33" x14ac:dyDescent="0.2">
      <c r="B23" s="39" t="s">
        <v>210</v>
      </c>
      <c r="C23" s="292"/>
      <c r="D23" s="61"/>
      <c r="E23" s="156"/>
      <c r="F23" s="156"/>
      <c r="G23" s="156"/>
      <c r="H23" s="156"/>
      <c r="I23" s="156"/>
      <c r="J23" s="156"/>
      <c r="K23" s="156"/>
      <c r="L23" s="156"/>
      <c r="M23" s="156"/>
      <c r="N23" s="156"/>
      <c r="O23" s="156"/>
      <c r="P23" s="156"/>
      <c r="Q23" s="155"/>
      <c r="R23" s="155"/>
      <c r="S23" s="155"/>
      <c r="T23" s="155"/>
      <c r="U23" s="155"/>
      <c r="V23" s="155"/>
      <c r="W23" s="155"/>
      <c r="X23" s="155"/>
      <c r="Y23" s="155"/>
      <c r="Z23" s="155"/>
      <c r="AA23" s="155"/>
      <c r="AB23" s="155"/>
    </row>
    <row r="24" spans="2:33" x14ac:dyDescent="0.2">
      <c r="B24" s="4" t="s">
        <v>213</v>
      </c>
      <c r="C24" s="293"/>
      <c r="D24" s="59"/>
      <c r="E24" s="156"/>
      <c r="F24" s="156"/>
      <c r="G24" s="156"/>
      <c r="H24" s="156"/>
      <c r="I24" s="156"/>
      <c r="J24" s="156"/>
      <c r="K24" s="156"/>
      <c r="L24" s="156"/>
      <c r="M24" s="156"/>
      <c r="N24" s="156"/>
      <c r="O24" s="156"/>
      <c r="P24" s="156"/>
      <c r="Q24" s="155"/>
      <c r="R24" s="155"/>
      <c r="S24" s="155"/>
      <c r="T24" s="155"/>
      <c r="U24" s="155"/>
      <c r="V24" s="155"/>
      <c r="W24" s="155"/>
      <c r="X24" s="155"/>
      <c r="Y24" s="155"/>
      <c r="Z24" s="155"/>
      <c r="AA24" s="155"/>
      <c r="AB24" s="155"/>
    </row>
    <row r="25" spans="2:33" x14ac:dyDescent="0.2">
      <c r="B25" s="4" t="s">
        <v>226</v>
      </c>
      <c r="C25" s="131">
        <f>+C24*3.1416</f>
        <v>0</v>
      </c>
      <c r="D25" s="61"/>
      <c r="E25" s="157" t="s">
        <v>422</v>
      </c>
      <c r="F25" s="158"/>
      <c r="G25" s="159"/>
      <c r="H25" s="166">
        <v>400</v>
      </c>
      <c r="I25" s="167"/>
      <c r="J25" s="168"/>
      <c r="K25" s="166">
        <v>300</v>
      </c>
      <c r="L25" s="167"/>
      <c r="M25" s="168"/>
      <c r="N25" s="166">
        <v>15</v>
      </c>
      <c r="O25" s="167"/>
      <c r="P25" s="168"/>
      <c r="Q25" s="166">
        <f>+H25*2+K25*2</f>
        <v>1400</v>
      </c>
      <c r="R25" s="167"/>
      <c r="S25" s="168"/>
      <c r="T25" s="195">
        <f>+Q25/25.4</f>
        <v>55.118110236220474</v>
      </c>
      <c r="U25" s="196"/>
      <c r="V25" s="197"/>
      <c r="W25" s="204"/>
      <c r="X25" s="205"/>
      <c r="Y25" s="206"/>
      <c r="Z25" s="195">
        <f>+T25*W25</f>
        <v>0</v>
      </c>
      <c r="AA25" s="196"/>
      <c r="AB25" s="197"/>
    </row>
    <row r="26" spans="2:33" x14ac:dyDescent="0.2">
      <c r="D26" s="61"/>
      <c r="E26" s="160"/>
      <c r="F26" s="161"/>
      <c r="G26" s="162"/>
      <c r="H26" s="169"/>
      <c r="I26" s="170"/>
      <c r="J26" s="171"/>
      <c r="K26" s="169"/>
      <c r="L26" s="170"/>
      <c r="M26" s="171"/>
      <c r="N26" s="169"/>
      <c r="O26" s="170"/>
      <c r="P26" s="171"/>
      <c r="Q26" s="169"/>
      <c r="R26" s="170"/>
      <c r="S26" s="171"/>
      <c r="T26" s="198"/>
      <c r="U26" s="199"/>
      <c r="V26" s="200"/>
      <c r="W26" s="207"/>
      <c r="X26" s="208"/>
      <c r="Y26" s="209"/>
      <c r="Z26" s="198"/>
      <c r="AA26" s="199"/>
      <c r="AB26" s="200"/>
    </row>
    <row r="27" spans="2:33" x14ac:dyDescent="0.2">
      <c r="D27" s="61"/>
      <c r="E27" s="163"/>
      <c r="F27" s="164"/>
      <c r="G27" s="165"/>
      <c r="H27" s="172"/>
      <c r="I27" s="173"/>
      <c r="J27" s="174"/>
      <c r="K27" s="172"/>
      <c r="L27" s="173"/>
      <c r="M27" s="174"/>
      <c r="N27" s="172"/>
      <c r="O27" s="173"/>
      <c r="P27" s="174"/>
      <c r="Q27" s="172"/>
      <c r="R27" s="173"/>
      <c r="S27" s="174"/>
      <c r="T27" s="201"/>
      <c r="U27" s="202"/>
      <c r="V27" s="203"/>
      <c r="W27" s="210"/>
      <c r="X27" s="211"/>
      <c r="Y27" s="212"/>
      <c r="Z27" s="201"/>
      <c r="AA27" s="202"/>
      <c r="AB27" s="203"/>
    </row>
    <row r="29" spans="2:33" x14ac:dyDescent="0.2">
      <c r="E29" s="46" t="s">
        <v>237</v>
      </c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53"/>
      <c r="Z29" s="283"/>
      <c r="AA29" s="284"/>
      <c r="AB29" s="285"/>
      <c r="AC29" s="42" t="s">
        <v>425</v>
      </c>
    </row>
    <row r="31" spans="2:33" x14ac:dyDescent="0.2">
      <c r="D31" s="151" t="s">
        <v>236</v>
      </c>
      <c r="E31" s="151"/>
      <c r="F31" s="151"/>
      <c r="G31" s="151"/>
      <c r="H31" s="151"/>
      <c r="I31" s="151"/>
      <c r="J31" s="151"/>
      <c r="K31" s="151"/>
      <c r="L31" s="151"/>
      <c r="M31" s="151"/>
      <c r="N31" s="151"/>
      <c r="O31" s="151"/>
      <c r="P31" s="151"/>
      <c r="Q31" s="151"/>
      <c r="R31" s="151"/>
      <c r="S31" s="151"/>
      <c r="T31" s="151"/>
      <c r="U31" s="151"/>
      <c r="V31" s="151"/>
      <c r="W31" s="151"/>
      <c r="X31" s="151"/>
      <c r="Y31" s="152"/>
      <c r="Z31" s="185">
        <f>+Z29+V18</f>
        <v>0</v>
      </c>
      <c r="AA31" s="186"/>
      <c r="AB31" s="187"/>
      <c r="AC31" s="42" t="s">
        <v>425</v>
      </c>
    </row>
  </sheetData>
  <mergeCells count="62">
    <mergeCell ref="AC16:AD16"/>
    <mergeCell ref="G15:X15"/>
    <mergeCell ref="Y15:Z15"/>
    <mergeCell ref="AA15:AB15"/>
    <mergeCell ref="Z25:AB27"/>
    <mergeCell ref="E21:AB21"/>
    <mergeCell ref="E17:M17"/>
    <mergeCell ref="N17:P17"/>
    <mergeCell ref="AC17:AD17"/>
    <mergeCell ref="Z31:AB31"/>
    <mergeCell ref="V18:X18"/>
    <mergeCell ref="Z5:AA5"/>
    <mergeCell ref="AC5:AD5"/>
    <mergeCell ref="AE5:AG5"/>
    <mergeCell ref="AC6:AD6"/>
    <mergeCell ref="AE6:AG6"/>
    <mergeCell ref="F5:W5"/>
    <mergeCell ref="X5:Y5"/>
    <mergeCell ref="AE7:AG7"/>
    <mergeCell ref="AF15:AH15"/>
    <mergeCell ref="E14:F14"/>
    <mergeCell ref="E15:F15"/>
    <mergeCell ref="AC15:AE15"/>
    <mergeCell ref="T25:V27"/>
    <mergeCell ref="W25:Y27"/>
    <mergeCell ref="K9:M9"/>
    <mergeCell ref="G14:X14"/>
    <mergeCell ref="Y14:Z14"/>
    <mergeCell ref="AA14:AB14"/>
    <mergeCell ref="X6:Y6"/>
    <mergeCell ref="Z6:AA6"/>
    <mergeCell ref="E7:AD7"/>
    <mergeCell ref="S10:U10"/>
    <mergeCell ref="K11:M11"/>
    <mergeCell ref="AC14:AE14"/>
    <mergeCell ref="AE4:AG4"/>
    <mergeCell ref="F3:W3"/>
    <mergeCell ref="X3:Y3"/>
    <mergeCell ref="Z3:AA3"/>
    <mergeCell ref="AC3:AD3"/>
    <mergeCell ref="AE3:AG3"/>
    <mergeCell ref="F6:W6"/>
    <mergeCell ref="F4:W4"/>
    <mergeCell ref="X4:Y4"/>
    <mergeCell ref="Z4:AA4"/>
    <mergeCell ref="AC4:AD4"/>
    <mergeCell ref="D31:Y31"/>
    <mergeCell ref="B1:C2"/>
    <mergeCell ref="W22:Y24"/>
    <mergeCell ref="Z22:AB24"/>
    <mergeCell ref="Z29:AB29"/>
    <mergeCell ref="T22:V24"/>
    <mergeCell ref="Q22:S24"/>
    <mergeCell ref="N22:P24"/>
    <mergeCell ref="K22:M24"/>
    <mergeCell ref="H22:J24"/>
    <mergeCell ref="E22:G24"/>
    <mergeCell ref="E25:G27"/>
    <mergeCell ref="H25:J27"/>
    <mergeCell ref="K25:M27"/>
    <mergeCell ref="N25:P27"/>
    <mergeCell ref="Q25:S2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AW25"/>
  <sheetViews>
    <sheetView workbookViewId="0">
      <selection activeCell="AA26" sqref="AA26"/>
    </sheetView>
  </sheetViews>
  <sheetFormatPr baseColWidth="10" defaultRowHeight="12.75" x14ac:dyDescent="0.2"/>
  <cols>
    <col min="1" max="1" width="3.7109375" customWidth="1"/>
    <col min="2" max="2" width="4.7109375" bestFit="1" customWidth="1"/>
    <col min="3" max="3" width="7.140625" bestFit="1" customWidth="1"/>
    <col min="4" max="25" width="3.7109375" customWidth="1"/>
    <col min="26" max="26" width="7.28515625" customWidth="1"/>
    <col min="27" max="28" width="4.28515625" customWidth="1"/>
    <col min="29" max="49" width="3.7109375" customWidth="1"/>
  </cols>
  <sheetData>
    <row r="1" spans="1:49" ht="12" customHeight="1" x14ac:dyDescent="0.2">
      <c r="A1" s="242" t="s">
        <v>37</v>
      </c>
      <c r="B1" s="243"/>
      <c r="C1" s="244"/>
      <c r="D1" s="279" t="s">
        <v>38</v>
      </c>
      <c r="E1" s="280"/>
      <c r="F1" s="280"/>
      <c r="G1" s="280"/>
      <c r="H1" s="280"/>
      <c r="I1" s="280"/>
      <c r="J1" s="280"/>
      <c r="K1" s="280"/>
      <c r="L1" s="280"/>
      <c r="M1" s="280"/>
      <c r="N1" s="280"/>
      <c r="O1" s="280"/>
      <c r="P1" s="280"/>
      <c r="Q1" s="281"/>
      <c r="R1" s="242" t="s">
        <v>3</v>
      </c>
      <c r="S1" s="243"/>
      <c r="T1" s="244"/>
      <c r="U1" s="242" t="s">
        <v>39</v>
      </c>
      <c r="V1" s="243"/>
      <c r="W1" s="243"/>
      <c r="X1" s="244"/>
      <c r="Y1" s="242" t="s">
        <v>154</v>
      </c>
      <c r="Z1" s="244"/>
      <c r="AA1" s="155" t="s">
        <v>158</v>
      </c>
      <c r="AB1" s="155"/>
      <c r="AC1" s="155"/>
      <c r="AD1" s="155"/>
      <c r="AE1" s="242" t="s">
        <v>44</v>
      </c>
      <c r="AF1" s="243"/>
      <c r="AG1" s="243"/>
      <c r="AH1" s="243"/>
      <c r="AI1" s="243"/>
      <c r="AJ1" s="243"/>
      <c r="AK1" s="243"/>
      <c r="AL1" s="243"/>
      <c r="AM1" s="243"/>
      <c r="AN1" s="243"/>
      <c r="AO1" s="243"/>
      <c r="AP1" s="243"/>
      <c r="AQ1" s="243"/>
      <c r="AR1" s="243"/>
      <c r="AS1" s="243"/>
      <c r="AT1" s="243"/>
      <c r="AU1" s="243"/>
      <c r="AV1" s="243"/>
      <c r="AW1" s="244"/>
    </row>
    <row r="2" spans="1:49" x14ac:dyDescent="0.2">
      <c r="A2" s="274">
        <v>44088</v>
      </c>
      <c r="B2" s="254"/>
      <c r="C2" s="255"/>
      <c r="D2" s="253" t="s">
        <v>155</v>
      </c>
      <c r="E2" s="254"/>
      <c r="F2" s="254"/>
      <c r="G2" s="254"/>
      <c r="H2" s="254"/>
      <c r="I2" s="254"/>
      <c r="J2" s="254"/>
      <c r="K2" s="254"/>
      <c r="L2" s="254"/>
      <c r="M2" s="254"/>
      <c r="N2" s="254"/>
      <c r="O2" s="254"/>
      <c r="P2" s="254"/>
      <c r="Q2" s="255"/>
      <c r="R2" s="275" t="s">
        <v>156</v>
      </c>
      <c r="S2" s="275"/>
      <c r="T2" s="275"/>
      <c r="U2" s="276">
        <v>3</v>
      </c>
      <c r="V2" s="276"/>
      <c r="W2" s="276"/>
      <c r="X2" s="276"/>
      <c r="Y2" s="276">
        <f>452.2/6.96</f>
        <v>64.97126436781609</v>
      </c>
      <c r="Z2" s="276"/>
      <c r="AA2" s="277">
        <f>+U2*Y2</f>
        <v>194.91379310344826</v>
      </c>
      <c r="AB2" s="278"/>
      <c r="AC2" s="278"/>
      <c r="AD2" s="278"/>
      <c r="AE2" s="253" t="s">
        <v>157</v>
      </c>
      <c r="AF2" s="254"/>
      <c r="AG2" s="254"/>
      <c r="AH2" s="254"/>
      <c r="AI2" s="254"/>
      <c r="AJ2" s="254"/>
      <c r="AK2" s="254"/>
      <c r="AL2" s="254"/>
      <c r="AM2" s="254"/>
      <c r="AN2" s="254"/>
      <c r="AO2" s="254"/>
      <c r="AP2" s="254"/>
      <c r="AQ2" s="254"/>
      <c r="AR2" s="254"/>
      <c r="AS2" s="254"/>
      <c r="AT2" s="254"/>
      <c r="AU2" s="254"/>
      <c r="AV2" s="254"/>
      <c r="AW2" s="255"/>
    </row>
    <row r="3" spans="1:49" x14ac:dyDescent="0.2">
      <c r="A3" s="242" t="s">
        <v>37</v>
      </c>
      <c r="B3" s="243"/>
      <c r="C3" s="244"/>
      <c r="D3" s="245" t="s">
        <v>38</v>
      </c>
      <c r="E3" s="246"/>
      <c r="F3" s="246"/>
      <c r="G3" s="246"/>
      <c r="H3" s="246"/>
      <c r="I3" s="246"/>
      <c r="J3" s="246"/>
      <c r="K3" s="246"/>
      <c r="L3" s="246"/>
      <c r="M3" s="246"/>
      <c r="N3" s="246"/>
      <c r="O3" s="246"/>
      <c r="P3" s="246"/>
      <c r="Q3" s="247"/>
      <c r="R3" s="248" t="s">
        <v>3</v>
      </c>
      <c r="S3" s="248"/>
      <c r="T3" s="248"/>
      <c r="U3" s="248"/>
      <c r="V3" s="248" t="s">
        <v>39</v>
      </c>
      <c r="W3" s="248"/>
      <c r="X3" s="248"/>
      <c r="Y3" s="248"/>
      <c r="Z3" s="249" t="s">
        <v>159</v>
      </c>
      <c r="AA3" s="250"/>
      <c r="AB3" s="250"/>
      <c r="AC3" s="250"/>
      <c r="AD3" s="251"/>
    </row>
    <row r="4" spans="1:49" x14ac:dyDescent="0.2">
      <c r="A4" s="252">
        <v>44107</v>
      </c>
      <c r="B4" s="227"/>
      <c r="C4" s="228"/>
      <c r="D4" s="229" t="s">
        <v>160</v>
      </c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0"/>
      <c r="P4" s="230"/>
      <c r="Q4" s="231"/>
      <c r="R4" s="232" t="s">
        <v>161</v>
      </c>
      <c r="S4" s="227"/>
      <c r="T4" s="227"/>
      <c r="U4" s="228"/>
      <c r="V4" s="256">
        <v>50</v>
      </c>
      <c r="W4" s="257"/>
      <c r="X4" s="257"/>
      <c r="Y4" s="258"/>
      <c r="Z4" s="221">
        <v>427.4</v>
      </c>
      <c r="AA4" s="222"/>
      <c r="AB4" s="222"/>
      <c r="AC4" s="222"/>
      <c r="AD4" s="223"/>
    </row>
    <row r="5" spans="1:49" x14ac:dyDescent="0.2">
      <c r="A5" s="252">
        <v>44107</v>
      </c>
      <c r="B5" s="227"/>
      <c r="C5" s="228"/>
      <c r="D5" s="229" t="s">
        <v>162</v>
      </c>
      <c r="E5" s="230"/>
      <c r="F5" s="230"/>
      <c r="G5" s="230"/>
      <c r="H5" s="230"/>
      <c r="I5" s="230"/>
      <c r="J5" s="230"/>
      <c r="K5" s="230"/>
      <c r="L5" s="230"/>
      <c r="M5" s="230"/>
      <c r="N5" s="230"/>
      <c r="O5" s="230"/>
      <c r="P5" s="230"/>
      <c r="Q5" s="231"/>
      <c r="R5" s="232" t="s">
        <v>161</v>
      </c>
      <c r="S5" s="227"/>
      <c r="T5" s="227"/>
      <c r="U5" s="228"/>
      <c r="V5" s="256">
        <v>6</v>
      </c>
      <c r="W5" s="257"/>
      <c r="X5" s="257"/>
      <c r="Y5" s="258"/>
      <c r="Z5" s="221">
        <v>11.28</v>
      </c>
      <c r="AA5" s="222"/>
      <c r="AB5" s="222"/>
      <c r="AC5" s="222"/>
      <c r="AD5" s="223"/>
    </row>
    <row r="6" spans="1:49" x14ac:dyDescent="0.2">
      <c r="A6" s="252">
        <v>44107</v>
      </c>
      <c r="B6" s="227"/>
      <c r="C6" s="228"/>
      <c r="D6" s="229" t="s">
        <v>163</v>
      </c>
      <c r="E6" s="230"/>
      <c r="F6" s="230"/>
      <c r="G6" s="230"/>
      <c r="H6" s="230"/>
      <c r="I6" s="230"/>
      <c r="J6" s="230"/>
      <c r="K6" s="230"/>
      <c r="L6" s="230"/>
      <c r="M6" s="230"/>
      <c r="N6" s="230"/>
      <c r="O6" s="230"/>
      <c r="P6" s="230"/>
      <c r="Q6" s="231"/>
      <c r="R6" s="232" t="s">
        <v>161</v>
      </c>
      <c r="S6" s="227"/>
      <c r="T6" s="227"/>
      <c r="U6" s="228"/>
      <c r="V6" s="256">
        <v>3</v>
      </c>
      <c r="W6" s="257"/>
      <c r="X6" s="257"/>
      <c r="Y6" s="258"/>
      <c r="Z6" s="221">
        <v>24.54</v>
      </c>
      <c r="AA6" s="222"/>
      <c r="AB6" s="222"/>
      <c r="AC6" s="222"/>
      <c r="AD6" s="223"/>
    </row>
    <row r="7" spans="1:49" x14ac:dyDescent="0.2">
      <c r="A7" s="252">
        <v>44107</v>
      </c>
      <c r="B7" s="227"/>
      <c r="C7" s="228"/>
      <c r="D7" s="229" t="s">
        <v>164</v>
      </c>
      <c r="E7" s="230"/>
      <c r="F7" s="230"/>
      <c r="G7" s="230"/>
      <c r="H7" s="230"/>
      <c r="I7" s="230"/>
      <c r="J7" s="230"/>
      <c r="K7" s="230"/>
      <c r="L7" s="230"/>
      <c r="M7" s="230"/>
      <c r="N7" s="230"/>
      <c r="O7" s="230"/>
      <c r="P7" s="230"/>
      <c r="Q7" s="231"/>
      <c r="R7" s="232" t="s">
        <v>161</v>
      </c>
      <c r="S7" s="227"/>
      <c r="T7" s="227"/>
      <c r="U7" s="228"/>
      <c r="V7" s="256">
        <v>16</v>
      </c>
      <c r="W7" s="257"/>
      <c r="X7" s="257"/>
      <c r="Y7" s="258"/>
      <c r="Z7" s="221">
        <v>77.58</v>
      </c>
      <c r="AA7" s="222"/>
      <c r="AB7" s="222"/>
      <c r="AC7" s="222"/>
      <c r="AD7" s="223"/>
    </row>
    <row r="8" spans="1:49" x14ac:dyDescent="0.2">
      <c r="A8" s="252">
        <v>44107</v>
      </c>
      <c r="B8" s="227"/>
      <c r="C8" s="228"/>
      <c r="D8" s="229" t="s">
        <v>165</v>
      </c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1"/>
      <c r="R8" s="232" t="s">
        <v>161</v>
      </c>
      <c r="S8" s="227"/>
      <c r="T8" s="227"/>
      <c r="U8" s="228"/>
      <c r="V8" s="256">
        <v>5</v>
      </c>
      <c r="W8" s="257"/>
      <c r="X8" s="257"/>
      <c r="Y8" s="258"/>
      <c r="Z8" s="221">
        <v>10.25</v>
      </c>
      <c r="AA8" s="222"/>
      <c r="AB8" s="222"/>
      <c r="AC8" s="222"/>
      <c r="AD8" s="223"/>
    </row>
    <row r="9" spans="1:49" ht="12.75" customHeight="1" x14ac:dyDescent="0.2">
      <c r="A9" s="242" t="s">
        <v>37</v>
      </c>
      <c r="B9" s="243"/>
      <c r="C9" s="244"/>
      <c r="D9" s="245" t="s">
        <v>38</v>
      </c>
      <c r="E9" s="246"/>
      <c r="F9" s="246"/>
      <c r="G9" s="246"/>
      <c r="H9" s="246"/>
      <c r="I9" s="246"/>
      <c r="J9" s="246"/>
      <c r="K9" s="246"/>
      <c r="L9" s="246"/>
      <c r="M9" s="246"/>
      <c r="N9" s="246"/>
      <c r="O9" s="246"/>
      <c r="P9" s="246"/>
      <c r="Q9" s="247"/>
      <c r="R9" s="248" t="s">
        <v>3</v>
      </c>
      <c r="S9" s="248"/>
      <c r="T9" s="248"/>
      <c r="U9" s="248"/>
      <c r="V9" s="248" t="s">
        <v>39</v>
      </c>
      <c r="W9" s="248"/>
      <c r="X9" s="248"/>
      <c r="Y9" s="248"/>
      <c r="Z9" s="249" t="s">
        <v>166</v>
      </c>
      <c r="AA9" s="250"/>
      <c r="AB9" s="250"/>
      <c r="AC9" s="250"/>
      <c r="AD9" s="251"/>
      <c r="AE9" s="249" t="s">
        <v>44</v>
      </c>
      <c r="AF9" s="250"/>
      <c r="AG9" s="250"/>
      <c r="AH9" s="250"/>
      <c r="AI9" s="250"/>
      <c r="AJ9" s="250"/>
      <c r="AK9" s="250"/>
      <c r="AL9" s="250"/>
      <c r="AM9" s="250"/>
      <c r="AN9" s="250"/>
      <c r="AO9" s="250"/>
      <c r="AP9" s="250"/>
      <c r="AQ9" s="250"/>
      <c r="AR9" s="250"/>
      <c r="AS9" s="250"/>
      <c r="AT9" s="250"/>
      <c r="AU9" s="250"/>
      <c r="AV9" s="250"/>
      <c r="AW9" s="251"/>
    </row>
    <row r="10" spans="1:49" x14ac:dyDescent="0.2">
      <c r="A10" s="252">
        <v>44109</v>
      </c>
      <c r="B10" s="227"/>
      <c r="C10" s="228"/>
      <c r="D10" s="229" t="s">
        <v>167</v>
      </c>
      <c r="E10" s="230"/>
      <c r="F10" s="230"/>
      <c r="G10" s="230"/>
      <c r="H10" s="230"/>
      <c r="I10" s="230"/>
      <c r="J10" s="230"/>
      <c r="K10" s="230"/>
      <c r="L10" s="230"/>
      <c r="M10" s="230"/>
      <c r="N10" s="230"/>
      <c r="O10" s="230"/>
      <c r="P10" s="230"/>
      <c r="Q10" s="231"/>
      <c r="R10" s="232" t="s">
        <v>168</v>
      </c>
      <c r="S10" s="227"/>
      <c r="T10" s="227"/>
      <c r="U10" s="228"/>
      <c r="V10" s="256">
        <v>9</v>
      </c>
      <c r="W10" s="257"/>
      <c r="X10" s="257"/>
      <c r="Y10" s="258"/>
      <c r="Z10" s="221">
        <v>42.57</v>
      </c>
      <c r="AA10" s="222"/>
      <c r="AB10" s="222"/>
      <c r="AC10" s="222"/>
      <c r="AD10" s="223"/>
      <c r="AE10" s="271" t="s">
        <v>169</v>
      </c>
      <c r="AF10" s="272"/>
      <c r="AG10" s="272"/>
      <c r="AH10" s="272"/>
      <c r="AI10" s="272"/>
      <c r="AJ10" s="272"/>
      <c r="AK10" s="272"/>
      <c r="AL10" s="272"/>
      <c r="AM10" s="272"/>
      <c r="AN10" s="272"/>
      <c r="AO10" s="272"/>
      <c r="AP10" s="272"/>
      <c r="AQ10" s="272"/>
      <c r="AR10" s="272"/>
      <c r="AS10" s="272"/>
      <c r="AT10" s="272"/>
      <c r="AU10" s="272"/>
      <c r="AV10" s="272"/>
      <c r="AW10" s="273"/>
    </row>
    <row r="11" spans="1:49" x14ac:dyDescent="0.2">
      <c r="A11" s="252">
        <v>44109</v>
      </c>
      <c r="B11" s="227"/>
      <c r="C11" s="228"/>
      <c r="D11" s="229" t="s">
        <v>170</v>
      </c>
      <c r="E11" s="230"/>
      <c r="F11" s="230"/>
      <c r="G11" s="230"/>
      <c r="H11" s="230"/>
      <c r="I11" s="230"/>
      <c r="J11" s="230"/>
      <c r="K11" s="230"/>
      <c r="L11" s="230"/>
      <c r="M11" s="230"/>
      <c r="N11" s="230"/>
      <c r="O11" s="230"/>
      <c r="P11" s="230"/>
      <c r="Q11" s="231"/>
      <c r="R11" s="232" t="s">
        <v>171</v>
      </c>
      <c r="S11" s="227"/>
      <c r="T11" s="227"/>
      <c r="U11" s="228"/>
      <c r="V11" s="256">
        <v>14</v>
      </c>
      <c r="W11" s="257"/>
      <c r="X11" s="257"/>
      <c r="Y11" s="258"/>
      <c r="Z11" s="221">
        <v>26.46</v>
      </c>
      <c r="AA11" s="222"/>
      <c r="AB11" s="222"/>
      <c r="AC11" s="222"/>
      <c r="AD11" s="223"/>
      <c r="AE11" s="271" t="s">
        <v>172</v>
      </c>
      <c r="AF11" s="272"/>
      <c r="AG11" s="272"/>
      <c r="AH11" s="272"/>
      <c r="AI11" s="272"/>
      <c r="AJ11" s="272"/>
      <c r="AK11" s="272"/>
      <c r="AL11" s="272"/>
      <c r="AM11" s="272"/>
      <c r="AN11" s="272"/>
      <c r="AO11" s="272"/>
      <c r="AP11" s="272"/>
      <c r="AQ11" s="272"/>
      <c r="AR11" s="272"/>
      <c r="AS11" s="272"/>
      <c r="AT11" s="272"/>
      <c r="AU11" s="272"/>
      <c r="AV11" s="272"/>
      <c r="AW11" s="273"/>
    </row>
    <row r="12" spans="1:49" x14ac:dyDescent="0.2">
      <c r="A12" s="252">
        <v>44109</v>
      </c>
      <c r="B12" s="227"/>
      <c r="C12" s="228"/>
      <c r="D12" s="232"/>
      <c r="E12" s="227"/>
      <c r="F12" s="227"/>
      <c r="G12" s="227"/>
      <c r="H12" s="227"/>
      <c r="I12" s="227"/>
      <c r="J12" s="227"/>
      <c r="K12" s="227"/>
      <c r="L12" s="227"/>
      <c r="M12" s="227"/>
      <c r="N12" s="227"/>
      <c r="O12" s="227"/>
      <c r="P12" s="227"/>
      <c r="Q12" s="228"/>
      <c r="R12" s="232"/>
      <c r="S12" s="227"/>
      <c r="T12" s="227"/>
      <c r="U12" s="228"/>
      <c r="V12" s="256"/>
      <c r="W12" s="257"/>
      <c r="X12" s="257"/>
      <c r="Y12" s="258"/>
      <c r="Z12" s="265"/>
      <c r="AA12" s="266"/>
      <c r="AB12" s="266"/>
      <c r="AC12" s="266"/>
      <c r="AD12" s="267"/>
      <c r="AE12" s="268" t="s">
        <v>173</v>
      </c>
      <c r="AF12" s="269"/>
      <c r="AG12" s="269"/>
      <c r="AH12" s="269"/>
      <c r="AI12" s="269"/>
      <c r="AJ12" s="269"/>
      <c r="AK12" s="269"/>
      <c r="AL12" s="269"/>
      <c r="AM12" s="269"/>
      <c r="AN12" s="269"/>
      <c r="AO12" s="269"/>
      <c r="AP12" s="269"/>
      <c r="AQ12" s="269"/>
      <c r="AR12" s="269"/>
      <c r="AS12" s="269"/>
      <c r="AT12" s="269"/>
      <c r="AU12" s="269"/>
      <c r="AV12" s="269"/>
      <c r="AW12" s="270"/>
    </row>
    <row r="13" spans="1:49" x14ac:dyDescent="0.2">
      <c r="A13" s="242" t="s">
        <v>37</v>
      </c>
      <c r="B13" s="243"/>
      <c r="C13" s="244"/>
      <c r="D13" s="245" t="s">
        <v>38</v>
      </c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7"/>
      <c r="R13" s="248" t="s">
        <v>3</v>
      </c>
      <c r="S13" s="248"/>
      <c r="T13" s="248"/>
      <c r="U13" s="248"/>
      <c r="V13" s="248" t="s">
        <v>39</v>
      </c>
      <c r="W13" s="248"/>
      <c r="X13" s="248"/>
      <c r="Y13" s="248"/>
      <c r="Z13" s="249" t="s">
        <v>40</v>
      </c>
      <c r="AA13" s="250"/>
      <c r="AB13" s="250"/>
      <c r="AC13" s="250"/>
      <c r="AD13" s="251"/>
      <c r="AE13" s="249" t="s">
        <v>44</v>
      </c>
      <c r="AF13" s="250"/>
      <c r="AG13" s="250"/>
      <c r="AH13" s="250"/>
      <c r="AI13" s="250"/>
      <c r="AJ13" s="250"/>
      <c r="AK13" s="250"/>
      <c r="AL13" s="250"/>
      <c r="AM13" s="250"/>
      <c r="AN13" s="250"/>
      <c r="AO13" s="250"/>
      <c r="AP13" s="250"/>
      <c r="AQ13" s="250"/>
      <c r="AR13" s="250"/>
      <c r="AS13" s="250"/>
      <c r="AT13" s="250"/>
      <c r="AU13" s="250"/>
      <c r="AV13" s="250"/>
      <c r="AW13" s="251"/>
    </row>
    <row r="14" spans="1:49" x14ac:dyDescent="0.2">
      <c r="A14" s="252">
        <v>44112</v>
      </c>
      <c r="B14" s="227"/>
      <c r="C14" s="228"/>
      <c r="D14" s="229" t="s">
        <v>174</v>
      </c>
      <c r="E14" s="230"/>
      <c r="F14" s="230"/>
      <c r="G14" s="230"/>
      <c r="H14" s="230"/>
      <c r="I14" s="230"/>
      <c r="J14" s="230"/>
      <c r="K14" s="230"/>
      <c r="L14" s="230"/>
      <c r="M14" s="230"/>
      <c r="N14" s="230"/>
      <c r="O14" s="230"/>
      <c r="P14" s="230"/>
      <c r="Q14" s="231"/>
      <c r="R14" s="232" t="s">
        <v>175</v>
      </c>
      <c r="S14" s="227"/>
      <c r="T14" s="227"/>
      <c r="U14" s="228"/>
      <c r="V14" s="256">
        <v>14</v>
      </c>
      <c r="W14" s="257"/>
      <c r="X14" s="257"/>
      <c r="Y14" s="258"/>
      <c r="Z14" s="221">
        <f>2.16*14*1.19</f>
        <v>35.985599999999998</v>
      </c>
      <c r="AA14" s="222"/>
      <c r="AB14" s="222"/>
      <c r="AC14" s="222"/>
      <c r="AD14" s="223"/>
      <c r="AE14" s="232" t="s">
        <v>176</v>
      </c>
      <c r="AF14" s="227"/>
      <c r="AG14" s="227"/>
      <c r="AH14" s="227"/>
      <c r="AI14" s="227"/>
      <c r="AJ14" s="227"/>
      <c r="AK14" s="227"/>
      <c r="AL14" s="227"/>
      <c r="AM14" s="227"/>
      <c r="AN14" s="227"/>
      <c r="AO14" s="227"/>
      <c r="AP14" s="227"/>
      <c r="AQ14" s="227"/>
      <c r="AR14" s="227"/>
      <c r="AS14" s="227"/>
      <c r="AT14" s="227"/>
      <c r="AU14" s="227"/>
      <c r="AV14" s="227"/>
      <c r="AW14" s="228"/>
    </row>
    <row r="15" spans="1:49" x14ac:dyDescent="0.2">
      <c r="A15" s="252">
        <v>44112</v>
      </c>
      <c r="B15" s="227"/>
      <c r="C15" s="228"/>
      <c r="D15" s="229" t="s">
        <v>177</v>
      </c>
      <c r="E15" s="230"/>
      <c r="F15" s="230"/>
      <c r="G15" s="230"/>
      <c r="H15" s="230"/>
      <c r="I15" s="230"/>
      <c r="J15" s="230"/>
      <c r="K15" s="230"/>
      <c r="L15" s="230"/>
      <c r="M15" s="230"/>
      <c r="N15" s="230"/>
      <c r="O15" s="230"/>
      <c r="P15" s="230"/>
      <c r="Q15" s="231"/>
      <c r="R15" s="232" t="s">
        <v>175</v>
      </c>
      <c r="S15" s="227"/>
      <c r="T15" s="227"/>
      <c r="U15" s="228"/>
      <c r="V15" s="256">
        <v>2</v>
      </c>
      <c r="W15" s="257"/>
      <c r="X15" s="257"/>
      <c r="Y15" s="258"/>
      <c r="Z15" s="221">
        <f>36*2*1.19</f>
        <v>85.679999999999993</v>
      </c>
      <c r="AA15" s="222"/>
      <c r="AB15" s="222"/>
      <c r="AC15" s="222"/>
      <c r="AD15" s="223"/>
      <c r="AE15" s="232" t="s">
        <v>178</v>
      </c>
      <c r="AF15" s="227"/>
      <c r="AG15" s="227"/>
      <c r="AH15" s="227"/>
      <c r="AI15" s="227"/>
      <c r="AJ15" s="227"/>
      <c r="AK15" s="227"/>
      <c r="AL15" s="227"/>
      <c r="AM15" s="227"/>
      <c r="AN15" s="227"/>
      <c r="AO15" s="227"/>
      <c r="AP15" s="227"/>
      <c r="AQ15" s="227"/>
      <c r="AR15" s="227"/>
      <c r="AS15" s="227"/>
      <c r="AT15" s="227"/>
      <c r="AU15" s="227"/>
      <c r="AV15" s="227"/>
      <c r="AW15" s="228"/>
    </row>
    <row r="16" spans="1:49" x14ac:dyDescent="0.2">
      <c r="A16" s="242" t="s">
        <v>37</v>
      </c>
      <c r="B16" s="243"/>
      <c r="C16" s="244"/>
      <c r="D16" s="245" t="s">
        <v>38</v>
      </c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7"/>
      <c r="R16" s="248" t="s">
        <v>3</v>
      </c>
      <c r="S16" s="248"/>
      <c r="T16" s="248"/>
      <c r="U16" s="248"/>
      <c r="V16" s="248" t="s">
        <v>39</v>
      </c>
      <c r="W16" s="248"/>
      <c r="X16" s="248"/>
      <c r="Y16" s="248"/>
      <c r="Z16" s="249" t="s">
        <v>40</v>
      </c>
      <c r="AA16" s="250"/>
      <c r="AB16" s="250"/>
      <c r="AC16" s="250"/>
      <c r="AD16" s="251"/>
      <c r="AE16" s="249" t="s">
        <v>44</v>
      </c>
      <c r="AF16" s="250"/>
      <c r="AG16" s="250"/>
      <c r="AH16" s="250"/>
      <c r="AI16" s="250"/>
      <c r="AJ16" s="250"/>
      <c r="AK16" s="250"/>
      <c r="AL16" s="250"/>
      <c r="AM16" s="250"/>
      <c r="AN16" s="250"/>
      <c r="AO16" s="250"/>
      <c r="AP16" s="250"/>
      <c r="AQ16" s="250"/>
      <c r="AR16" s="250"/>
      <c r="AS16" s="250"/>
      <c r="AT16" s="250"/>
      <c r="AU16" s="250"/>
      <c r="AV16" s="250"/>
      <c r="AW16" s="251"/>
    </row>
    <row r="17" spans="1:49" x14ac:dyDescent="0.2">
      <c r="A17" s="252">
        <v>44116</v>
      </c>
      <c r="B17" s="227"/>
      <c r="C17" s="228"/>
      <c r="D17" s="253" t="s">
        <v>179</v>
      </c>
      <c r="E17" s="254"/>
      <c r="F17" s="254"/>
      <c r="G17" s="254"/>
      <c r="H17" s="254"/>
      <c r="I17" s="254"/>
      <c r="J17" s="254"/>
      <c r="K17" s="254"/>
      <c r="L17" s="254"/>
      <c r="M17" s="254"/>
      <c r="N17" s="254"/>
      <c r="O17" s="254"/>
      <c r="P17" s="254"/>
      <c r="Q17" s="255"/>
      <c r="R17" s="232" t="s">
        <v>180</v>
      </c>
      <c r="S17" s="227"/>
      <c r="T17" s="227"/>
      <c r="U17" s="228"/>
      <c r="V17" s="256">
        <v>5</v>
      </c>
      <c r="W17" s="257"/>
      <c r="X17" s="257"/>
      <c r="Y17" s="258"/>
      <c r="Z17" s="259">
        <f>12*5*1.19</f>
        <v>71.399999999999991</v>
      </c>
      <c r="AA17" s="260"/>
      <c r="AB17" s="260"/>
      <c r="AC17" s="260"/>
      <c r="AD17" s="261"/>
      <c r="AE17" s="262" t="s">
        <v>181</v>
      </c>
      <c r="AF17" s="263"/>
      <c r="AG17" s="263"/>
      <c r="AH17" s="263"/>
      <c r="AI17" s="263"/>
      <c r="AJ17" s="263"/>
      <c r="AK17" s="263"/>
      <c r="AL17" s="263"/>
      <c r="AM17" s="263"/>
      <c r="AN17" s="263"/>
      <c r="AO17" s="263"/>
      <c r="AP17" s="263"/>
      <c r="AQ17" s="263"/>
      <c r="AR17" s="263"/>
      <c r="AS17" s="263"/>
      <c r="AT17" s="263"/>
      <c r="AU17" s="263"/>
      <c r="AV17" s="263"/>
      <c r="AW17" s="264"/>
    </row>
    <row r="18" spans="1:49" x14ac:dyDescent="0.2">
      <c r="A18" s="242" t="s">
        <v>37</v>
      </c>
      <c r="B18" s="243"/>
      <c r="C18" s="244"/>
      <c r="D18" s="245" t="s">
        <v>38</v>
      </c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7"/>
      <c r="R18" s="248" t="s">
        <v>3</v>
      </c>
      <c r="S18" s="248"/>
      <c r="T18" s="248"/>
      <c r="U18" s="248"/>
      <c r="V18" s="248" t="s">
        <v>39</v>
      </c>
      <c r="W18" s="248"/>
      <c r="X18" s="248"/>
      <c r="Y18" s="248"/>
      <c r="Z18" s="249" t="s">
        <v>153</v>
      </c>
      <c r="AA18" s="250"/>
      <c r="AB18" s="250"/>
      <c r="AC18" s="250"/>
      <c r="AD18" s="251"/>
      <c r="AE18" s="249" t="s">
        <v>44</v>
      </c>
      <c r="AF18" s="250"/>
      <c r="AG18" s="250"/>
      <c r="AH18" s="250"/>
      <c r="AI18" s="250"/>
      <c r="AJ18" s="250"/>
      <c r="AK18" s="250"/>
      <c r="AL18" s="250"/>
      <c r="AM18" s="250"/>
      <c r="AN18" s="250"/>
      <c r="AO18" s="250"/>
      <c r="AP18" s="250"/>
      <c r="AQ18" s="250"/>
      <c r="AR18" s="250"/>
      <c r="AS18" s="250"/>
      <c r="AT18" s="250"/>
      <c r="AU18" s="250"/>
      <c r="AV18" s="250"/>
      <c r="AW18" s="251"/>
    </row>
    <row r="19" spans="1:49" x14ac:dyDescent="0.2">
      <c r="A19" s="252">
        <v>44131</v>
      </c>
      <c r="B19" s="227"/>
      <c r="C19" s="228"/>
      <c r="D19" s="229" t="s">
        <v>182</v>
      </c>
      <c r="E19" s="230"/>
      <c r="F19" s="230"/>
      <c r="G19" s="230"/>
      <c r="H19" s="230"/>
      <c r="I19" s="230"/>
      <c r="J19" s="230"/>
      <c r="K19" s="230"/>
      <c r="L19" s="230"/>
      <c r="M19" s="230"/>
      <c r="N19" s="230"/>
      <c r="O19" s="230"/>
      <c r="P19" s="230"/>
      <c r="Q19" s="231"/>
      <c r="R19" s="232" t="s">
        <v>156</v>
      </c>
      <c r="S19" s="227"/>
      <c r="T19" s="227"/>
      <c r="U19" s="228"/>
      <c r="V19" s="221">
        <v>5</v>
      </c>
      <c r="W19" s="222"/>
      <c r="X19" s="222"/>
      <c r="Y19" s="223"/>
      <c r="Z19" s="221">
        <f>100*1.19*V19/6.96</f>
        <v>85.488505747126439</v>
      </c>
      <c r="AA19" s="222"/>
      <c r="AB19" s="222"/>
      <c r="AC19" s="222"/>
      <c r="AD19" s="223"/>
      <c r="AE19" s="232" t="s">
        <v>183</v>
      </c>
      <c r="AF19" s="227"/>
      <c r="AG19" s="227"/>
      <c r="AH19" s="227"/>
      <c r="AI19" s="227"/>
      <c r="AJ19" s="227"/>
      <c r="AK19" s="227"/>
      <c r="AL19" s="227"/>
      <c r="AM19" s="227"/>
      <c r="AN19" s="227"/>
      <c r="AO19" s="227"/>
      <c r="AP19" s="227"/>
      <c r="AQ19" s="227"/>
      <c r="AR19" s="227"/>
      <c r="AS19" s="227"/>
      <c r="AT19" s="227"/>
      <c r="AU19" s="227"/>
      <c r="AV19" s="227"/>
      <c r="AW19" s="228"/>
    </row>
    <row r="20" spans="1:49" x14ac:dyDescent="0.2">
      <c r="A20" s="252">
        <v>44131</v>
      </c>
      <c r="B20" s="227"/>
      <c r="C20" s="228"/>
      <c r="D20" s="229" t="s">
        <v>184</v>
      </c>
      <c r="E20" s="230"/>
      <c r="F20" s="230"/>
      <c r="G20" s="230"/>
      <c r="H20" s="230"/>
      <c r="I20" s="230"/>
      <c r="J20" s="230"/>
      <c r="K20" s="230"/>
      <c r="L20" s="230"/>
      <c r="M20" s="230"/>
      <c r="N20" s="230"/>
      <c r="O20" s="230"/>
      <c r="P20" s="230"/>
      <c r="Q20" s="231"/>
      <c r="R20" s="232" t="s">
        <v>156</v>
      </c>
      <c r="S20" s="227"/>
      <c r="T20" s="227"/>
      <c r="U20" s="228"/>
      <c r="V20" s="221">
        <v>7</v>
      </c>
      <c r="W20" s="222"/>
      <c r="X20" s="222"/>
      <c r="Y20" s="223"/>
      <c r="Z20" s="221">
        <f>100*1.19*V20/6.96</f>
        <v>119.68390804597701</v>
      </c>
      <c r="AA20" s="222"/>
      <c r="AB20" s="222"/>
      <c r="AC20" s="222"/>
      <c r="AD20" s="223"/>
      <c r="AE20" s="232" t="s">
        <v>183</v>
      </c>
      <c r="AF20" s="227"/>
      <c r="AG20" s="227"/>
      <c r="AH20" s="227"/>
      <c r="AI20" s="227"/>
      <c r="AJ20" s="227"/>
      <c r="AK20" s="227"/>
      <c r="AL20" s="227"/>
      <c r="AM20" s="227"/>
      <c r="AN20" s="227"/>
      <c r="AO20" s="227"/>
      <c r="AP20" s="227"/>
      <c r="AQ20" s="227"/>
      <c r="AR20" s="227"/>
      <c r="AS20" s="227"/>
      <c r="AT20" s="227"/>
      <c r="AU20" s="227"/>
      <c r="AV20" s="227"/>
      <c r="AW20" s="228"/>
    </row>
    <row r="21" spans="1:49" x14ac:dyDescent="0.2">
      <c r="A21" s="242" t="s">
        <v>37</v>
      </c>
      <c r="B21" s="243"/>
      <c r="C21" s="244"/>
      <c r="D21" s="245" t="s">
        <v>38</v>
      </c>
      <c r="E21" s="246"/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7"/>
      <c r="R21" s="248" t="s">
        <v>3</v>
      </c>
      <c r="S21" s="248"/>
      <c r="T21" s="248"/>
      <c r="U21" s="248"/>
      <c r="V21" s="248" t="s">
        <v>39</v>
      </c>
      <c r="W21" s="248"/>
      <c r="X21" s="248"/>
      <c r="Y21" s="248"/>
      <c r="Z21" s="249" t="s">
        <v>153</v>
      </c>
      <c r="AA21" s="250"/>
      <c r="AB21" s="250"/>
      <c r="AC21" s="250"/>
      <c r="AD21" s="251"/>
      <c r="AE21" s="249" t="s">
        <v>44</v>
      </c>
      <c r="AF21" s="250"/>
      <c r="AG21" s="250"/>
      <c r="AH21" s="250"/>
      <c r="AI21" s="250"/>
      <c r="AJ21" s="250"/>
      <c r="AK21" s="250"/>
      <c r="AL21" s="250"/>
      <c r="AM21" s="250"/>
      <c r="AN21" s="250"/>
      <c r="AO21" s="250"/>
      <c r="AP21" s="250"/>
      <c r="AQ21" s="250"/>
      <c r="AR21" s="250"/>
      <c r="AS21" s="250"/>
      <c r="AT21" s="250"/>
      <c r="AU21" s="250"/>
      <c r="AV21" s="250"/>
      <c r="AW21" s="251"/>
    </row>
    <row r="22" spans="1:49" x14ac:dyDescent="0.2">
      <c r="A22" s="226">
        <v>44132</v>
      </c>
      <c r="B22" s="227"/>
      <c r="C22" s="228"/>
      <c r="D22" s="229" t="s">
        <v>185</v>
      </c>
      <c r="E22" s="230"/>
      <c r="F22" s="230"/>
      <c r="G22" s="230"/>
      <c r="H22" s="230"/>
      <c r="I22" s="230"/>
      <c r="J22" s="230"/>
      <c r="K22" s="230"/>
      <c r="L22" s="230"/>
      <c r="M22" s="230"/>
      <c r="N22" s="230"/>
      <c r="O22" s="230"/>
      <c r="P22" s="230"/>
      <c r="Q22" s="231"/>
      <c r="R22" s="232" t="s">
        <v>186</v>
      </c>
      <c r="S22" s="227"/>
      <c r="T22" s="227"/>
      <c r="U22" s="228"/>
      <c r="V22" s="221">
        <v>17</v>
      </c>
      <c r="W22" s="222"/>
      <c r="X22" s="222"/>
      <c r="Y22" s="223"/>
      <c r="Z22" s="233">
        <v>12</v>
      </c>
      <c r="AA22" s="234"/>
      <c r="AB22" s="234"/>
      <c r="AC22" s="234"/>
      <c r="AD22" s="235"/>
      <c r="AE22" s="236" t="s">
        <v>187</v>
      </c>
      <c r="AF22" s="237"/>
      <c r="AG22" s="237"/>
      <c r="AH22" s="237"/>
      <c r="AI22" s="237"/>
      <c r="AJ22" s="237"/>
      <c r="AK22" s="237"/>
      <c r="AL22" s="237"/>
      <c r="AM22" s="237"/>
      <c r="AN22" s="237"/>
      <c r="AO22" s="237"/>
      <c r="AP22" s="237"/>
      <c r="AQ22" s="237"/>
      <c r="AR22" s="237"/>
      <c r="AS22" s="237"/>
      <c r="AT22" s="237"/>
      <c r="AU22" s="237"/>
      <c r="AV22" s="237"/>
      <c r="AW22" s="238"/>
    </row>
    <row r="23" spans="1:49" x14ac:dyDescent="0.2">
      <c r="A23" s="226">
        <v>44132</v>
      </c>
      <c r="B23" s="227"/>
      <c r="C23" s="228"/>
      <c r="D23" s="229"/>
      <c r="E23" s="230"/>
      <c r="F23" s="230"/>
      <c r="G23" s="230"/>
      <c r="H23" s="230"/>
      <c r="I23" s="230"/>
      <c r="J23" s="230"/>
      <c r="K23" s="230"/>
      <c r="L23" s="230"/>
      <c r="M23" s="230"/>
      <c r="N23" s="230"/>
      <c r="O23" s="230"/>
      <c r="P23" s="230"/>
      <c r="Q23" s="231"/>
      <c r="R23" s="232"/>
      <c r="S23" s="227"/>
      <c r="T23" s="227"/>
      <c r="U23" s="228"/>
      <c r="V23" s="221"/>
      <c r="W23" s="222"/>
      <c r="X23" s="222"/>
      <c r="Y23" s="223"/>
      <c r="Z23" s="221"/>
      <c r="AA23" s="222"/>
      <c r="AB23" s="222"/>
      <c r="AC23" s="222"/>
      <c r="AD23" s="223"/>
      <c r="AE23" s="239"/>
      <c r="AF23" s="240"/>
      <c r="AG23" s="240"/>
      <c r="AH23" s="240"/>
      <c r="AI23" s="240"/>
      <c r="AJ23" s="240"/>
      <c r="AK23" s="240"/>
      <c r="AL23" s="240"/>
      <c r="AM23" s="240"/>
      <c r="AN23" s="240"/>
      <c r="AO23" s="240"/>
      <c r="AP23" s="240"/>
      <c r="AQ23" s="240"/>
      <c r="AR23" s="240"/>
      <c r="AS23" s="240"/>
      <c r="AT23" s="240"/>
      <c r="AU23" s="240"/>
      <c r="AV23" s="240"/>
      <c r="AW23" s="241"/>
    </row>
    <row r="25" spans="1:49" x14ac:dyDescent="0.2">
      <c r="AA25" s="224">
        <f>+AA2+Z4+Z5+Z6+Z7+Z8+Z10+Z11+Z14+Z15+Z17+Z22</f>
        <v>1020.0593931034482</v>
      </c>
      <c r="AB25" s="225"/>
      <c r="AC25" s="225"/>
      <c r="AD25" s="225"/>
    </row>
  </sheetData>
  <mergeCells count="134">
    <mergeCell ref="A3:C3"/>
    <mergeCell ref="D3:Q3"/>
    <mergeCell ref="R3:U3"/>
    <mergeCell ref="V3:Y3"/>
    <mergeCell ref="Z3:AD3"/>
    <mergeCell ref="AE1:AW1"/>
    <mergeCell ref="A2:C2"/>
    <mergeCell ref="D2:Q2"/>
    <mergeCell ref="R2:T2"/>
    <mergeCell ref="U2:X2"/>
    <mergeCell ref="Y2:Z2"/>
    <mergeCell ref="AA2:AD2"/>
    <mergeCell ref="AE2:AW2"/>
    <mergeCell ref="A1:C1"/>
    <mergeCell ref="D1:Q1"/>
    <mergeCell ref="R1:T1"/>
    <mergeCell ref="U1:X1"/>
    <mergeCell ref="Y1:Z1"/>
    <mergeCell ref="AA1:AD1"/>
    <mergeCell ref="A4:C4"/>
    <mergeCell ref="D4:Q4"/>
    <mergeCell ref="R4:U4"/>
    <mergeCell ref="V4:Y4"/>
    <mergeCell ref="Z4:AD4"/>
    <mergeCell ref="A5:C5"/>
    <mergeCell ref="D5:Q5"/>
    <mergeCell ref="R5:U5"/>
    <mergeCell ref="V5:Y5"/>
    <mergeCell ref="Z5:AD5"/>
    <mergeCell ref="A6:C6"/>
    <mergeCell ref="D6:Q6"/>
    <mergeCell ref="R6:U6"/>
    <mergeCell ref="V6:Y6"/>
    <mergeCell ref="Z6:AD6"/>
    <mergeCell ref="A7:C7"/>
    <mergeCell ref="D7:Q7"/>
    <mergeCell ref="R7:U7"/>
    <mergeCell ref="V7:Y7"/>
    <mergeCell ref="Z7:AD7"/>
    <mergeCell ref="A8:C8"/>
    <mergeCell ref="D8:Q8"/>
    <mergeCell ref="R8:U8"/>
    <mergeCell ref="V8:Y8"/>
    <mergeCell ref="Z8:AD8"/>
    <mergeCell ref="A9:C9"/>
    <mergeCell ref="D9:Q9"/>
    <mergeCell ref="R9:U9"/>
    <mergeCell ref="V9:Y9"/>
    <mergeCell ref="Z9:AD9"/>
    <mergeCell ref="A11:C11"/>
    <mergeCell ref="D11:Q11"/>
    <mergeCell ref="R11:U11"/>
    <mergeCell ref="V11:Y11"/>
    <mergeCell ref="Z11:AD11"/>
    <mergeCell ref="AE11:AW11"/>
    <mergeCell ref="AE9:AW9"/>
    <mergeCell ref="A10:C10"/>
    <mergeCell ref="D10:Q10"/>
    <mergeCell ref="R10:U10"/>
    <mergeCell ref="V10:Y10"/>
    <mergeCell ref="Z10:AD10"/>
    <mergeCell ref="AE10:AW10"/>
    <mergeCell ref="A13:C13"/>
    <mergeCell ref="D13:Q13"/>
    <mergeCell ref="R13:U13"/>
    <mergeCell ref="V13:Y13"/>
    <mergeCell ref="Z13:AD13"/>
    <mergeCell ref="AE13:AW13"/>
    <mergeCell ref="A12:C12"/>
    <mergeCell ref="D12:Q12"/>
    <mergeCell ref="R12:U12"/>
    <mergeCell ref="V12:Y12"/>
    <mergeCell ref="Z12:AD12"/>
    <mergeCell ref="AE12:AW12"/>
    <mergeCell ref="A15:C15"/>
    <mergeCell ref="D15:Q15"/>
    <mergeCell ref="R15:U15"/>
    <mergeCell ref="V15:Y15"/>
    <mergeCell ref="Z15:AD15"/>
    <mergeCell ref="AE15:AW15"/>
    <mergeCell ref="A14:C14"/>
    <mergeCell ref="D14:Q14"/>
    <mergeCell ref="R14:U14"/>
    <mergeCell ref="V14:Y14"/>
    <mergeCell ref="Z14:AD14"/>
    <mergeCell ref="AE14:AW14"/>
    <mergeCell ref="A17:C17"/>
    <mergeCell ref="D17:Q17"/>
    <mergeCell ref="R17:U17"/>
    <mergeCell ref="V17:Y17"/>
    <mergeCell ref="Z17:AD17"/>
    <mergeCell ref="AE17:AW17"/>
    <mergeCell ref="A16:C16"/>
    <mergeCell ref="D16:Q16"/>
    <mergeCell ref="R16:U16"/>
    <mergeCell ref="V16:Y16"/>
    <mergeCell ref="Z16:AD16"/>
    <mergeCell ref="AE16:AW16"/>
    <mergeCell ref="A19:C19"/>
    <mergeCell ref="D19:Q19"/>
    <mergeCell ref="R19:U19"/>
    <mergeCell ref="V19:Y19"/>
    <mergeCell ref="Z19:AD19"/>
    <mergeCell ref="AE19:AW19"/>
    <mergeCell ref="A18:C18"/>
    <mergeCell ref="D18:Q18"/>
    <mergeCell ref="R18:U18"/>
    <mergeCell ref="V18:Y18"/>
    <mergeCell ref="Z18:AD18"/>
    <mergeCell ref="AE18:AW18"/>
    <mergeCell ref="A21:C21"/>
    <mergeCell ref="D21:Q21"/>
    <mergeCell ref="R21:U21"/>
    <mergeCell ref="V21:Y21"/>
    <mergeCell ref="Z21:AD21"/>
    <mergeCell ref="AE21:AW21"/>
    <mergeCell ref="A20:C20"/>
    <mergeCell ref="D20:Q20"/>
    <mergeCell ref="R20:U20"/>
    <mergeCell ref="V20:Y20"/>
    <mergeCell ref="Z20:AD20"/>
    <mergeCell ref="AE20:AW20"/>
    <mergeCell ref="Z23:AD23"/>
    <mergeCell ref="AA25:AD25"/>
    <mergeCell ref="A22:C22"/>
    <mergeCell ref="D22:Q22"/>
    <mergeCell ref="R22:U22"/>
    <mergeCell ref="V22:Y22"/>
    <mergeCell ref="Z22:AD22"/>
    <mergeCell ref="AE22:AW23"/>
    <mergeCell ref="A23:C23"/>
    <mergeCell ref="D23:Q23"/>
    <mergeCell ref="R23:U23"/>
    <mergeCell ref="V23:Y2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B3:C12"/>
  <sheetViews>
    <sheetView topLeftCell="A22" workbookViewId="0">
      <selection activeCell="B22" sqref="B1:B1048576"/>
    </sheetView>
  </sheetViews>
  <sheetFormatPr baseColWidth="10" defaultRowHeight="12.75" x14ac:dyDescent="0.2"/>
  <sheetData>
    <row r="3" spans="2:3" ht="25.5" x14ac:dyDescent="0.2">
      <c r="B3" s="1" t="s">
        <v>136</v>
      </c>
      <c r="C3" s="2" t="s">
        <v>137</v>
      </c>
    </row>
    <row r="4" spans="2:3" ht="25.5" x14ac:dyDescent="0.2">
      <c r="B4" s="1" t="s">
        <v>138</v>
      </c>
      <c r="C4" s="2" t="s">
        <v>139</v>
      </c>
    </row>
    <row r="5" spans="2:3" ht="25.5" x14ac:dyDescent="0.2">
      <c r="B5" s="1" t="s">
        <v>140</v>
      </c>
      <c r="C5" s="2" t="s">
        <v>141</v>
      </c>
    </row>
    <row r="6" spans="2:3" ht="25.5" x14ac:dyDescent="0.2">
      <c r="B6" s="1" t="s">
        <v>142</v>
      </c>
      <c r="C6" s="2" t="s">
        <v>143</v>
      </c>
    </row>
    <row r="7" spans="2:3" ht="38.25" x14ac:dyDescent="0.2">
      <c r="B7" s="1" t="s">
        <v>144</v>
      </c>
      <c r="C7" s="2" t="s">
        <v>145</v>
      </c>
    </row>
    <row r="8" spans="2:3" ht="38.25" x14ac:dyDescent="0.2">
      <c r="B8" s="1" t="s">
        <v>146</v>
      </c>
      <c r="C8" s="2" t="s">
        <v>147</v>
      </c>
    </row>
    <row r="9" spans="2:3" ht="38.25" x14ac:dyDescent="0.2">
      <c r="B9" s="1" t="s">
        <v>148</v>
      </c>
      <c r="C9" s="2" t="s">
        <v>149</v>
      </c>
    </row>
    <row r="10" spans="2:3" ht="38.25" x14ac:dyDescent="0.2">
      <c r="B10" s="1" t="s">
        <v>150</v>
      </c>
      <c r="C10" s="2" t="s">
        <v>149</v>
      </c>
    </row>
    <row r="11" spans="2:3" ht="25.5" x14ac:dyDescent="0.2">
      <c r="B11" s="1" t="s">
        <v>151</v>
      </c>
      <c r="C11" s="2" t="s">
        <v>141</v>
      </c>
    </row>
    <row r="12" spans="2:3" ht="25.5" x14ac:dyDescent="0.2">
      <c r="B12" s="1" t="s">
        <v>152</v>
      </c>
      <c r="C12" s="2" t="s">
        <v>141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1</vt:lpstr>
      <vt:lpstr>APU cambio plancha</vt:lpstr>
      <vt:lpstr>Hoja2</vt:lpstr>
      <vt:lpstr>Hoja1</vt:lpstr>
      <vt:lpstr>'1'!Área_de_impresión</vt:lpstr>
    </vt:vector>
  </TitlesOfParts>
  <Company>CENTRAL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MELO</dc:creator>
  <cp:lastModifiedBy>Prospero Peres</cp:lastModifiedBy>
  <cp:lastPrinted>2021-01-14T18:45:00Z</cp:lastPrinted>
  <dcterms:created xsi:type="dcterms:W3CDTF">2009-03-02T19:39:10Z</dcterms:created>
  <dcterms:modified xsi:type="dcterms:W3CDTF">2024-04-19T01:34:17Z</dcterms:modified>
</cp:coreProperties>
</file>